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X:\compartido\fperez\POI Noviembre 2025\"/>
    </mc:Choice>
  </mc:AlternateContent>
  <xr:revisionPtr revIDLastSave="0" documentId="13_ncr:1_{E3E05747-1436-463F-BD46-E74847958F58}" xr6:coauthVersionLast="47" xr6:coauthVersionMax="47" xr10:uidLastSave="{00000000-0000-0000-0000-000000000000}"/>
  <bookViews>
    <workbookView xWindow="-120" yWindow="-120" windowWidth="38640" windowHeight="21120" xr2:uid="{0CF7DC9D-5E01-4D80-B8DC-88AD350A1845}"/>
  </bookViews>
  <sheets>
    <sheet name="Formato Seguimiento POI Agosto " sheetId="13" r:id="rId1"/>
  </sheets>
  <definedNames>
    <definedName name="_xlnm.Print_Area" localSheetId="0">'Formato Seguimiento POI Agosto '!$A$2:$X$70</definedName>
    <definedName name="_xlnm.Print_Titles" localSheetId="0">'Formato Seguimiento POI Agosto '!$2:$2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67" i="13" l="1"/>
  <c r="S59" i="13"/>
  <c r="S49" i="13"/>
  <c r="S55" i="13"/>
  <c r="S45" i="13"/>
  <c r="S32" i="13"/>
  <c r="S23" i="13"/>
  <c r="S19" i="13"/>
  <c r="S15" i="13"/>
  <c r="S41" i="13"/>
  <c r="Q70" i="13" l="1"/>
  <c r="P67" i="13"/>
  <c r="O67" i="13"/>
  <c r="N67" i="13"/>
  <c r="M67" i="13"/>
  <c r="L67" i="13"/>
  <c r="K67" i="13"/>
  <c r="J67" i="13"/>
  <c r="I67" i="13"/>
  <c r="H67" i="13"/>
  <c r="G67" i="13"/>
  <c r="F67" i="13"/>
  <c r="E67" i="13"/>
  <c r="Q64" i="13"/>
  <c r="Q63" i="13"/>
  <c r="Q62" i="13"/>
  <c r="P59" i="13"/>
  <c r="O59" i="13"/>
  <c r="N59" i="13"/>
  <c r="M59" i="13"/>
  <c r="L59" i="13"/>
  <c r="K59" i="13"/>
  <c r="J59" i="13"/>
  <c r="I59" i="13"/>
  <c r="H59" i="13"/>
  <c r="G59" i="13"/>
  <c r="F59" i="13"/>
  <c r="E59" i="13"/>
  <c r="Q58" i="13"/>
  <c r="P55" i="13"/>
  <c r="O55" i="13"/>
  <c r="N55" i="13"/>
  <c r="M55" i="13"/>
  <c r="L55" i="13"/>
  <c r="K55" i="13"/>
  <c r="J55" i="13"/>
  <c r="I55" i="13"/>
  <c r="H55" i="13"/>
  <c r="G55" i="13"/>
  <c r="F55" i="13"/>
  <c r="E55" i="13"/>
  <c r="Q54" i="13"/>
  <c r="Q53" i="13"/>
  <c r="Q52" i="13"/>
  <c r="P49" i="13"/>
  <c r="O49" i="13"/>
  <c r="N49" i="13"/>
  <c r="M49" i="13"/>
  <c r="L49" i="13"/>
  <c r="K49" i="13"/>
  <c r="J49" i="13"/>
  <c r="I49" i="13"/>
  <c r="H49" i="13"/>
  <c r="G49" i="13"/>
  <c r="F49" i="13"/>
  <c r="E49" i="13"/>
  <c r="Q48" i="13"/>
  <c r="P45" i="13"/>
  <c r="O45" i="13"/>
  <c r="N45" i="13"/>
  <c r="M45" i="13"/>
  <c r="L45" i="13"/>
  <c r="K45" i="13"/>
  <c r="J45" i="13"/>
  <c r="I45" i="13"/>
  <c r="H45" i="13"/>
  <c r="G45" i="13"/>
  <c r="F45" i="13"/>
  <c r="E45" i="13"/>
  <c r="Q44" i="13"/>
  <c r="P41" i="13"/>
  <c r="O41" i="13"/>
  <c r="N41" i="13"/>
  <c r="M41" i="13"/>
  <c r="L41" i="13"/>
  <c r="K41" i="13"/>
  <c r="J41" i="13"/>
  <c r="I41" i="13"/>
  <c r="H41" i="13"/>
  <c r="G41" i="13"/>
  <c r="F41" i="13"/>
  <c r="E41" i="13"/>
  <c r="Q36" i="13"/>
  <c r="Q35" i="13"/>
  <c r="P32" i="13"/>
  <c r="O32" i="13"/>
  <c r="N32" i="13"/>
  <c r="M32" i="13"/>
  <c r="L32" i="13"/>
  <c r="K32" i="13"/>
  <c r="J32" i="13"/>
  <c r="I32" i="13"/>
  <c r="H32" i="13"/>
  <c r="G32" i="13"/>
  <c r="F32" i="13"/>
  <c r="E32" i="13"/>
  <c r="Q26" i="13"/>
  <c r="P23" i="13"/>
  <c r="O23" i="13"/>
  <c r="N23" i="13"/>
  <c r="M23" i="13"/>
  <c r="L23" i="13"/>
  <c r="K23" i="13"/>
  <c r="J23" i="13"/>
  <c r="I23" i="13"/>
  <c r="H23" i="13"/>
  <c r="G23" i="13"/>
  <c r="F23" i="13"/>
  <c r="E23" i="13"/>
  <c r="Q22" i="13"/>
  <c r="P19" i="13"/>
  <c r="O19" i="13"/>
  <c r="N19" i="13"/>
  <c r="M19" i="13"/>
  <c r="L19" i="13"/>
  <c r="K19" i="13"/>
  <c r="J19" i="13"/>
  <c r="I19" i="13"/>
  <c r="H19" i="13"/>
  <c r="G19" i="13"/>
  <c r="F19" i="13"/>
  <c r="E19" i="13"/>
  <c r="P18" i="13"/>
  <c r="P15" i="13" s="1"/>
  <c r="O18" i="13"/>
  <c r="O15" i="13" s="1"/>
  <c r="N18" i="13"/>
  <c r="N15" i="13" s="1"/>
  <c r="M18" i="13"/>
  <c r="M15" i="13" s="1"/>
  <c r="L18" i="13"/>
  <c r="L15" i="13" s="1"/>
  <c r="K18" i="13"/>
  <c r="K15" i="13" s="1"/>
  <c r="J18" i="13"/>
  <c r="J15" i="13" s="1"/>
  <c r="I18" i="13"/>
  <c r="I15" i="13" s="1"/>
  <c r="H18" i="13"/>
  <c r="H15" i="13" s="1"/>
  <c r="G18" i="13"/>
  <c r="G15" i="13" s="1"/>
  <c r="F18" i="13"/>
  <c r="F15" i="13" s="1"/>
  <c r="E18" i="13"/>
  <c r="E15" i="13" s="1"/>
  <c r="Q23" i="13" l="1"/>
  <c r="Q49" i="13"/>
  <c r="Q45" i="13"/>
  <c r="Q67" i="13"/>
  <c r="Q19" i="13"/>
  <c r="Q41" i="13"/>
  <c r="Q55" i="13"/>
  <c r="Q59" i="13"/>
  <c r="Q18" i="13"/>
  <c r="Q32" i="13"/>
  <c r="Q15" i="13"/>
</calcChain>
</file>

<file path=xl/sharedStrings.xml><?xml version="1.0" encoding="utf-8"?>
<sst xmlns="http://schemas.openxmlformats.org/spreadsheetml/2006/main" count="401" uniqueCount="118">
  <si>
    <t>Sector: DEFENSA</t>
  </si>
  <si>
    <t>Pliego 025:  CENTRO NACIONAL DE ESTIMACION, PREVENCION Y REDUCCION DEL RIESGO DE DESASTRES - CENEPRED</t>
  </si>
  <si>
    <t>Unidad Ejecutora: 001-1410: CENTRO NAC. DE ESTIMACION, PREVENCION Y REDUCCION DE RIESGOS DE DESASTRES- CENEPRED</t>
  </si>
  <si>
    <t>AEI:</t>
  </si>
  <si>
    <t>COD.</t>
  </si>
  <si>
    <t>ACTIVIDAD OPERATIVA</t>
  </si>
  <si>
    <t>U.M</t>
  </si>
  <si>
    <t>Programación Mensual (Actividad Operativa)</t>
  </si>
  <si>
    <t>Total Anual</t>
  </si>
  <si>
    <t>ene</t>
  </si>
  <si>
    <t>feb</t>
  </si>
  <si>
    <t>mar</t>
  </si>
  <si>
    <t>abr</t>
  </si>
  <si>
    <t>may</t>
  </si>
  <si>
    <t>jun</t>
  </si>
  <si>
    <t>jul</t>
  </si>
  <si>
    <t>ago</t>
  </si>
  <si>
    <t>sep</t>
  </si>
  <si>
    <t>oct</t>
  </si>
  <si>
    <t>nov</t>
  </si>
  <si>
    <t>dic</t>
  </si>
  <si>
    <t>Cód.</t>
  </si>
  <si>
    <t>Tarea</t>
  </si>
  <si>
    <t>Programación Mensual (Tareas)</t>
  </si>
  <si>
    <t>Nivel de Gobierno: Nacional</t>
  </si>
  <si>
    <t>ACTIVIDAD</t>
  </si>
  <si>
    <t>Documento</t>
  </si>
  <si>
    <t>Informe</t>
  </si>
  <si>
    <t>3</t>
  </si>
  <si>
    <t>DOCUMENTO</t>
  </si>
  <si>
    <t>4</t>
  </si>
  <si>
    <t>4.1</t>
  </si>
  <si>
    <t>5</t>
  </si>
  <si>
    <t>INFORME</t>
  </si>
  <si>
    <t>5.1</t>
  </si>
  <si>
    <t>1</t>
  </si>
  <si>
    <t>2</t>
  </si>
  <si>
    <t>1.1</t>
  </si>
  <si>
    <t>1.2</t>
  </si>
  <si>
    <t>Reporte</t>
  </si>
  <si>
    <t>2.1</t>
  </si>
  <si>
    <t>3.1</t>
  </si>
  <si>
    <t>3.2</t>
  </si>
  <si>
    <t>3.3</t>
  </si>
  <si>
    <t>5.2</t>
  </si>
  <si>
    <t>5.3</t>
  </si>
  <si>
    <t>ACTIVIDADES PARA EL MEJORAMIENTO Y AMPLIACION DE LOS SISTEMAS DE INFORMACIÓN EN GESTIÓN PROSPECTIVA Y CORRECTIVA DEL RIESGO DE DESASTRES DEL CENEPRED PARA LA TOMA DE DECISIONES EN LAS ENTIDADES CONFORMANTES DEL SINAGRED.</t>
  </si>
  <si>
    <t>Periodo del PEI: 2025-2030</t>
  </si>
  <si>
    <t>Centro de Costos: DIRECCIÓN DE GESTIÓN DE PROCESOS - SGI</t>
  </si>
  <si>
    <t>DESARROLLO DE ESTUDIOS PARA ESTABLECER EL RIESGO A NIVEL TERRITORIAL</t>
  </si>
  <si>
    <t>DOCUMENTO TÉCNICO</t>
  </si>
  <si>
    <t>Escenarios de Riesgo publicados en el SIGRID</t>
  </si>
  <si>
    <t>Documento Técnico</t>
  </si>
  <si>
    <t>Atención a solicitudes de información sobre riesgo por parte de las entidades públicas y privadas conformantes de Sinagerd y público en general.</t>
  </si>
  <si>
    <t>Revisión de la información de peligros/riesgos y otros (literales a, b y g del anexo 4), de los expedientes evaluados por el equipo técnico del FONDES</t>
  </si>
  <si>
    <t>ENTIDAD</t>
  </si>
  <si>
    <t>Talleres virtuales/presenciales para el uso y aplicación del SIGRID y SIGRID Collect en las entidades publicas priorizadas de los 3 niveles de gobierno</t>
  </si>
  <si>
    <t>Taller</t>
  </si>
  <si>
    <t>PROMOVER EL ACCESO  Y USO DEL SIGRID EN LAS ENTIDADES PÚBLICAS DE LOS TRES NIVELES DE GOBIERNO PARA LA OPORTUNA TOMA DE DESICIONES EN LA GESTIÓN DEL RIESGO DE DESASTRES.</t>
  </si>
  <si>
    <t>Participación en eventos de difusión y espacios de coordinación para el uso de tecnologías de información en los procesos de estimación, prevención y reducción del riesgo, asi como reconstrucción en los tres niveles de gobierno.</t>
  </si>
  <si>
    <t>REGISTRO DE USUARIOS EN EL SISTEMA DE INFORMACIÓN PARA LA GESTIÓN DEL RIESGO DE DESASTRES - SIGRID</t>
  </si>
  <si>
    <t>PERSONA</t>
  </si>
  <si>
    <t>Registro de Usuarios de entidades públicas de los tres niveles de gobierno que Utilizan el SIGRID. (Utilizan:  Usuario que accede SIGRID más de una vez al mes, descarga información y/o utiliza sus herramientas)</t>
  </si>
  <si>
    <t>Persona</t>
  </si>
  <si>
    <t>ACCESO A LA INFORMACIÓN Y OPERATIVIDAD DEL SISTEMA DE INFORMACIÓN EN GESTIÓN DEL RIESGO DE DESASTRES.</t>
  </si>
  <si>
    <t>Monitoreo y análisis del acceso de los usuarios del SIGRID, SIGRID Collect y modulos.</t>
  </si>
  <si>
    <t>Recopilación, procesamiento y publicación de información geoespacial y registros administrativos del riesgo de desastres</t>
  </si>
  <si>
    <t>Mejoramiento de la plataforma del Sistema de Información para la Gestión del Riesgo de Desastres - SIGRID</t>
  </si>
  <si>
    <t>Desarrollo de Investigaciones aplicadas en Gestión Prospectiva y Correctiva del Riesgo.</t>
  </si>
  <si>
    <t>Plan de trabajo para el desarollo de Investigaciones aplicadas en Gestión Prospectiva y Correctiva del Riesgo.</t>
  </si>
  <si>
    <t xml:space="preserve">ATENCION DE CONSULTAS RELACIONADAS CON LA GENERACIÓN DEL RIESGO SOLICITADAS POR LOS MIEMBROS DEL SINAGERD. </t>
  </si>
  <si>
    <t>INVESTIGACIONES APLICADAS EN GESTIÓN PROSPECTIVA Y CORRECTIVA DEL RIESGO.</t>
  </si>
  <si>
    <t>INFORMES DE RIESGOS Y PELIGROS PARA LA EVALUACIÓN DE ACTIVIDADES, PROGRAMAS Y PROYECTOS DEL FONDES.</t>
  </si>
  <si>
    <t>Acciones de coordinación para el desarrollo e implementación del Proyecto de mejoramiento y ampliación de los sistemas de información en gestión prospectiva y correctiva del riesgo de desastres del CENEPRED para la toma de decisiones en las entidades conformantes del SINAGERD.</t>
  </si>
  <si>
    <t>Registro y visualización respectiva en la plataforma del Sistema de Información para la Gestión del Riesgo de Desastres (SIGRID) por el CENEPRED en el marco de la implementacion de actividades contempladas del articulo 54 de la ley de Presupuesto.</t>
  </si>
  <si>
    <t>Registro y visualización respectiva en la plataforma del Sistema de Información para la Gestión del Riesgo de Desastres (SIGRID) por el CENEPRED en el marco de la implementacion de actividades contempladas del articulo 55 de la ley de Presupuesto.</t>
  </si>
  <si>
    <t>Registro y visualización respectiva en la plataforma del Sistema de Información para la Gestión del Riesgo de Desastres (SIGRID) por el CENEPRED en el marco de la implementacion de actividades contempladas del articulo 56 de la ley de Presupuesto.</t>
  </si>
  <si>
    <t>DESARROLLO DE ACTIVIDADES DE LA DIRECCIÓN DE GESTIÓN DE PROCESOS EN APLICACIÓN A LOS ARTICULADOS DE LA LEY DE PRESUPUESTO DEL SECTOR PÚBLICO PARA EL AF 2025 (HITOS PRESUPUESTARIOS).</t>
  </si>
  <si>
    <t>Meta 005</t>
  </si>
  <si>
    <t>Meta 006</t>
  </si>
  <si>
    <t>Meta 007</t>
  </si>
  <si>
    <t>Meta 018</t>
  </si>
  <si>
    <t>DESARROLLO DE TALLERES PARA EL USO Y APLICACIÓN DEL SIGRID EN INSTITUCIONES PÚBLICAS PRIORIZADAS</t>
  </si>
  <si>
    <t>Indicador</t>
  </si>
  <si>
    <t>Acción realizada.</t>
  </si>
  <si>
    <t>Link enlace del SIGRID que muestra escenario de riesgo.</t>
  </si>
  <si>
    <t>Solicitud de información atendida.</t>
  </si>
  <si>
    <t>Investigación desarrollada y publicada en el SIGRID.</t>
  </si>
  <si>
    <t>Plan aprobado e implementado.</t>
  </si>
  <si>
    <t>Registro actualizado de Usuarios que utilizan el SIGRID.</t>
  </si>
  <si>
    <t>Desarrollo de Taller.</t>
  </si>
  <si>
    <t>Informe demejoras realizadas.</t>
  </si>
  <si>
    <t>UNIDAD DE MEDIDA</t>
  </si>
  <si>
    <t>Documento que sustenta</t>
  </si>
  <si>
    <t>Logro a destacar</t>
  </si>
  <si>
    <t>Razones de nula o baja ejecución</t>
  </si>
  <si>
    <t>OEI:</t>
  </si>
  <si>
    <t>01 Fortalecer la Gestión Prospectiva y Correctiva del Riesgo de Desastres en las entidades que conforman el SINAGERD.</t>
  </si>
  <si>
    <t>01.02 Análisis oportuno del riesgo en el territorio para la prevención y reducción del riesgo de desastres en la población y sus medios de vida.</t>
  </si>
  <si>
    <t>01.04 Investigaciones aplicadas en Gestión Prospectiva y Correctiva del riesgo para los miembros del SINAGERD.</t>
  </si>
  <si>
    <t xml:space="preserve">01.03 Acceso a la Información en materia de Gestión Prospectiva y Correctiva del Riesgo de manera confiable para los miembros que conforman el SINAGERD. </t>
  </si>
  <si>
    <t>Detalle a considerar relacionado con la ejecución</t>
  </si>
  <si>
    <r>
      <t xml:space="preserve">Seguimiento de Actividades Operativas Noviembre 2025 
</t>
    </r>
    <r>
      <rPr>
        <sz val="18"/>
        <rFont val="Calibri"/>
        <family val="2"/>
      </rPr>
      <t>POI Anual 2025 Actualizado Versión 2</t>
    </r>
  </si>
  <si>
    <t>Ejecutado Noviembre 2025</t>
  </si>
  <si>
    <t>Se adjunta reporte en
formato pdf. El reporte
contiene los enlaces de
descarga de los
escenarios reportados</t>
  </si>
  <si>
    <t>Se viene desarrollando escenarios de riesgo por avisos meteorológicos, asi como escenarios trimestrales de noviembre a 2025 - enero 2026 y la actualización del escenario de riesgo por lluvias para el verano 2026.</t>
  </si>
  <si>
    <t>Se adjunta reporte en
formato pdf</t>
  </si>
  <si>
    <t>Informe N° 033-2025-CENEPRED-DGP-SGI-CLV</t>
  </si>
  <si>
    <t>Informe N° 055-2025-CENEPRED-DGP-SGI-FPA
Informe N° 067-2025-CENEPRED-DGP-SGI-EJPB</t>
  </si>
  <si>
    <t>Reporte de escenarios de riesgo publicados en el sistema de información para la gestión de riesgos de desastres
(SIGRID), del 01 al 30 de noviembre de 2025</t>
  </si>
  <si>
    <t>Informe N° 036-2025-JLER
Informe N° 054-2025-FPA</t>
  </si>
  <si>
    <t>Se culmino la investigación "Métodos para determinar la pertinencia y correlación de variables de vulnerabilidad frente a peligros de origen natural” y la investigación aplicada "Generación del mapa de vegetación combustible de los ecosistemas andinos – aplicación en el departamento de Cajamarca."</t>
  </si>
  <si>
    <t>Se cuenta con el primer mapa de vegetación combustible a nivel departamental como insumo principal para la elaboración de escenarios de riesgo por incendios forestales.
Las metodologias estadisticas para la determinación y correlación de variables de vulnerabilidad permiten sustentar la pertinencia y selección de variables en los estudios de riesgos a nivel territorial.</t>
  </si>
  <si>
    <t>Reporte de usuarios registrados de los 3 niveles de
gobierno que acceden y utilizan el SIGRID, del 01 al 31 de noviembre 2025</t>
  </si>
  <si>
    <t>El monitoreo permanente sobre los accesos y utilización del Sigrid ha permitido identificar las incidencias en el uso de la plataforma, asi como, las regiones y entidades que acceden frecuentemente al Sigrid a fin de implementar medidas correctivas y focalizar las acciones de mejora contínua</t>
  </si>
  <si>
    <t>Hemos tenido buen avance en el primer semestre y 3 trimestre; por lo tanto, en el cumplimiento anual se reflejara el cumplimiento de la meta.</t>
  </si>
  <si>
    <t>Informe Técnico N°284 - 2025-CENEPRED/DGP/SGI</t>
  </si>
  <si>
    <t>Opinión técnica favorable en señal de aceptación de la carta de intención para la elaboración del proyecto “Gestión de información para la estimación del riesgo de desastres” remitida por el Consorcio NEXTNET – UAV LATAM, la cual incluye el mejoramiento de la plataforma.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</si>
</sst>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rgb="FF000000"/>
      <name val="Times New Roman"/>
      <family val="1"/>
    </font>
    <font>
      <b/>
      <sz val="18"/>
      <name val="Calibri"/>
      <family val="2"/>
    </font>
    <font>
      <sz val="8"/>
      <name val="Calibri"/>
      <family val="2"/>
    </font>
    <font>
      <b/>
      <sz val="8"/>
      <name val="Calibri"/>
      <family val="2"/>
    </font>
    <font>
      <b/>
      <sz val="10"/>
      <name val="Calibri"/>
      <family val="2"/>
    </font>
    <font>
      <sz val="11"/>
      <color indexed="8"/>
      <name val="Calibri"/>
      <family val="2"/>
      <scheme val="minor"/>
    </font>
    <font>
      <sz val="18"/>
      <name val="Calibri"/>
      <family val="2"/>
    </font>
  </fonts>
  <fills count="11">
    <fill>
      <patternFill patternType="none"/>
    </fill>
    <fill>
      <patternFill patternType="gray125"/>
    </fill>
    <fill>
      <patternFill patternType="solid">
        <fgColor theme="8" tint="0.79998168889431442"/>
        <bgColor indexed="64"/>
      </patternFill>
    </fill>
    <fill>
      <patternFill patternType="solid">
        <fgColor rgb="FF9BC2E6"/>
      </patternFill>
    </fill>
    <fill>
      <patternFill patternType="solid">
        <fgColor theme="0"/>
        <bgColor indexed="64"/>
      </patternFill>
    </fill>
    <fill>
      <patternFill patternType="solid">
        <fgColor theme="9" tint="0.79998168889431442"/>
        <bgColor indexed="64"/>
      </patternFill>
    </fill>
    <fill>
      <patternFill patternType="solid">
        <fgColor rgb="FFFFFFFF"/>
        <bgColor indexed="64"/>
      </patternFill>
    </fill>
    <fill>
      <patternFill patternType="solid">
        <fgColor theme="3" tint="0.79998168889431442"/>
        <bgColor indexed="64"/>
      </patternFill>
    </fill>
    <fill>
      <patternFill patternType="solid">
        <fgColor rgb="FF66FFFF"/>
        <bgColor indexed="64"/>
      </patternFill>
    </fill>
    <fill>
      <patternFill patternType="solid">
        <fgColor rgb="FFDDFFFF"/>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3">
    <xf numFmtId="0" fontId="0" fillId="0" borderId="0"/>
    <xf numFmtId="0" fontId="1" fillId="0" borderId="0"/>
    <xf numFmtId="0" fontId="6" fillId="0" borderId="0"/>
  </cellStyleXfs>
  <cellXfs count="112">
    <xf numFmtId="0" fontId="0" fillId="0" borderId="0" xfId="0"/>
    <xf numFmtId="0" fontId="3" fillId="0" borderId="0" xfId="1" applyFont="1" applyAlignment="1">
      <alignment horizontal="left" vertical="center"/>
    </xf>
    <xf numFmtId="0" fontId="3" fillId="0" borderId="0" xfId="1" applyFont="1" applyAlignment="1">
      <alignment horizontal="left" vertical="top"/>
    </xf>
    <xf numFmtId="49" fontId="3" fillId="0" borderId="0" xfId="1" applyNumberFormat="1" applyFont="1" applyAlignment="1">
      <alignment horizontal="left" vertical="center"/>
    </xf>
    <xf numFmtId="0" fontId="3" fillId="0" borderId="0" xfId="1" applyFont="1" applyAlignment="1">
      <alignment horizontal="center" vertical="center" wrapText="1"/>
    </xf>
    <xf numFmtId="3" fontId="4" fillId="0" borderId="0" xfId="1" applyNumberFormat="1" applyFont="1" applyAlignment="1">
      <alignment horizontal="center" vertical="center" wrapText="1"/>
    </xf>
    <xf numFmtId="1" fontId="4" fillId="3" borderId="1"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0" fontId="3" fillId="2" borderId="1" xfId="1" applyFont="1" applyFill="1" applyBorder="1" applyAlignment="1">
      <alignment horizontal="left" vertical="center" wrapText="1"/>
    </xf>
    <xf numFmtId="1" fontId="3" fillId="2" borderId="1" xfId="1" applyNumberFormat="1" applyFont="1" applyFill="1" applyBorder="1" applyAlignment="1">
      <alignment horizontal="center" vertical="center" shrinkToFit="1"/>
    </xf>
    <xf numFmtId="3" fontId="4" fillId="2" borderId="1" xfId="1" applyNumberFormat="1" applyFont="1" applyFill="1" applyBorder="1" applyAlignment="1">
      <alignment horizontal="center" vertical="center" wrapText="1" shrinkToFit="1"/>
    </xf>
    <xf numFmtId="0" fontId="3" fillId="4" borderId="1" xfId="0" applyFont="1" applyFill="1" applyBorder="1" applyAlignment="1">
      <alignment horizontal="center" vertical="center" wrapText="1"/>
    </xf>
    <xf numFmtId="1" fontId="3" fillId="0" borderId="1" xfId="1" applyNumberFormat="1" applyFont="1" applyBorder="1" applyAlignment="1">
      <alignment horizontal="center" vertical="center" shrinkToFit="1"/>
    </xf>
    <xf numFmtId="3" fontId="4" fillId="2" borderId="1" xfId="1" applyNumberFormat="1" applyFont="1" applyFill="1" applyBorder="1" applyAlignment="1">
      <alignment horizontal="center" vertical="center" shrinkToFit="1"/>
    </xf>
    <xf numFmtId="49" fontId="3" fillId="0" borderId="1" xfId="1" applyNumberFormat="1" applyFont="1" applyBorder="1" applyAlignment="1">
      <alignment horizontal="center" vertical="center" shrinkToFit="1"/>
    </xf>
    <xf numFmtId="0" fontId="3" fillId="0" borderId="1" xfId="1" applyFont="1" applyBorder="1" applyAlignment="1">
      <alignment horizontal="center" vertical="center" wrapText="1"/>
    </xf>
    <xf numFmtId="1" fontId="3" fillId="4" borderId="1" xfId="1" applyNumberFormat="1" applyFont="1" applyFill="1" applyBorder="1" applyAlignment="1">
      <alignment horizontal="center" vertical="center" shrinkToFit="1"/>
    </xf>
    <xf numFmtId="0" fontId="3" fillId="0" borderId="1" xfId="1" applyFont="1" applyBorder="1" applyAlignment="1">
      <alignment horizontal="center" vertical="center"/>
    </xf>
    <xf numFmtId="49" fontId="3" fillId="0" borderId="5" xfId="1" applyNumberFormat="1" applyFont="1" applyBorder="1" applyAlignment="1">
      <alignment horizontal="left" vertical="center"/>
    </xf>
    <xf numFmtId="3" fontId="4" fillId="0" borderId="6" xfId="1" applyNumberFormat="1" applyFont="1" applyBorder="1" applyAlignment="1">
      <alignment horizontal="center" vertical="center" wrapText="1"/>
    </xf>
    <xf numFmtId="49" fontId="3" fillId="4" borderId="15" xfId="1" applyNumberFormat="1" applyFont="1" applyFill="1" applyBorder="1" applyAlignment="1">
      <alignment horizontal="center" vertical="center" shrinkToFit="1"/>
    </xf>
    <xf numFmtId="49" fontId="3" fillId="4" borderId="1" xfId="1" applyNumberFormat="1" applyFont="1" applyFill="1" applyBorder="1" applyAlignment="1">
      <alignment horizontal="center" vertical="center" shrinkToFit="1"/>
    </xf>
    <xf numFmtId="0" fontId="3" fillId="6" borderId="1" xfId="0" applyFont="1" applyFill="1" applyBorder="1" applyAlignment="1">
      <alignment vertical="center" wrapText="1"/>
    </xf>
    <xf numFmtId="0" fontId="3" fillId="6" borderId="1" xfId="0" applyFont="1" applyFill="1" applyBorder="1" applyAlignment="1">
      <alignment horizontal="center" vertical="center" wrapText="1"/>
    </xf>
    <xf numFmtId="3" fontId="4" fillId="0" borderId="0" xfId="1" applyNumberFormat="1" applyFont="1" applyAlignment="1">
      <alignment horizontal="center" vertical="center"/>
    </xf>
    <xf numFmtId="0" fontId="3" fillId="4" borderId="1" xfId="0" quotePrefix="1" applyFont="1" applyFill="1" applyBorder="1" applyAlignment="1">
      <alignment vertical="center" wrapText="1"/>
    </xf>
    <xf numFmtId="0" fontId="3" fillId="4" borderId="1" xfId="1" applyFont="1" applyFill="1" applyBorder="1" applyAlignment="1">
      <alignment horizontal="center" vertical="center"/>
    </xf>
    <xf numFmtId="49" fontId="3" fillId="4" borderId="16" xfId="1" applyNumberFormat="1" applyFont="1" applyFill="1" applyBorder="1" applyAlignment="1">
      <alignment horizontal="center" vertical="center" shrinkToFit="1"/>
    </xf>
    <xf numFmtId="0" fontId="3" fillId="4" borderId="10" xfId="0" applyFont="1" applyFill="1" applyBorder="1" applyAlignment="1">
      <alignment vertical="center" wrapText="1"/>
    </xf>
    <xf numFmtId="0" fontId="3" fillId="4" borderId="1" xfId="1" quotePrefix="1" applyFont="1" applyFill="1" applyBorder="1" applyAlignment="1">
      <alignment horizontal="left" vertical="center" wrapText="1"/>
    </xf>
    <xf numFmtId="1" fontId="4" fillId="5" borderId="1" xfId="1" applyNumberFormat="1" applyFont="1" applyFill="1" applyBorder="1" applyAlignment="1">
      <alignment horizontal="center" vertical="center" shrinkToFit="1"/>
    </xf>
    <xf numFmtId="3" fontId="4" fillId="5" borderId="1" xfId="1" applyNumberFormat="1" applyFont="1" applyFill="1" applyBorder="1" applyAlignment="1">
      <alignment horizontal="center" vertical="center" wrapText="1" shrinkToFit="1"/>
    </xf>
    <xf numFmtId="49" fontId="4" fillId="7" borderId="1" xfId="1" applyNumberFormat="1"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0" borderId="0" xfId="1" applyFont="1" applyFill="1" applyAlignment="1">
      <alignment horizontal="left" vertical="center"/>
    </xf>
    <xf numFmtId="0" fontId="3" fillId="6" borderId="1" xfId="0" applyFont="1" applyFill="1" applyBorder="1" applyAlignment="1">
      <alignment horizontal="left" vertical="center" wrapText="1"/>
    </xf>
    <xf numFmtId="0" fontId="3" fillId="0" borderId="0" xfId="1" applyFont="1" applyFill="1" applyAlignment="1">
      <alignment horizontal="left" vertical="top"/>
    </xf>
    <xf numFmtId="0" fontId="3" fillId="0" borderId="0" xfId="1" applyFont="1" applyAlignment="1">
      <alignment horizontal="center" vertical="center"/>
    </xf>
    <xf numFmtId="0" fontId="3" fillId="0" borderId="1" xfId="1" applyFont="1" applyBorder="1" applyAlignment="1">
      <alignment horizontal="left" vertical="center" wrapText="1"/>
    </xf>
    <xf numFmtId="0" fontId="3" fillId="0" borderId="1" xfId="1" applyFont="1" applyBorder="1" applyAlignment="1">
      <alignment horizontal="justify" vertical="center"/>
    </xf>
    <xf numFmtId="0" fontId="3" fillId="0" borderId="1" xfId="1" applyFont="1" applyBorder="1" applyAlignment="1">
      <alignment horizontal="justify" vertical="center" wrapText="1"/>
    </xf>
    <xf numFmtId="0" fontId="3" fillId="0" borderId="1" xfId="1" quotePrefix="1" applyFont="1" applyBorder="1" applyAlignment="1">
      <alignment horizontal="center" vertical="center"/>
    </xf>
    <xf numFmtId="1" fontId="3" fillId="0" borderId="1" xfId="1" applyNumberFormat="1" applyFont="1" applyBorder="1" applyAlignment="1">
      <alignment horizontal="left" vertical="center" wrapText="1" shrinkToFit="1"/>
    </xf>
    <xf numFmtId="1" fontId="4" fillId="3" borderId="1" xfId="1" applyNumberFormat="1" applyFont="1" applyFill="1" applyBorder="1" applyAlignment="1">
      <alignment horizontal="center" vertical="center" wrapText="1" shrinkToFit="1"/>
    </xf>
    <xf numFmtId="1" fontId="3" fillId="2" borderId="1" xfId="1" applyNumberFormat="1" applyFont="1" applyFill="1" applyBorder="1" applyAlignment="1">
      <alignment horizontal="center" vertical="center" wrapText="1" shrinkToFit="1"/>
    </xf>
    <xf numFmtId="1" fontId="4" fillId="5" borderId="1" xfId="1" applyNumberFormat="1" applyFont="1" applyFill="1" applyBorder="1" applyAlignment="1">
      <alignment horizontal="center" vertical="center" wrapText="1" shrinkToFit="1"/>
    </xf>
    <xf numFmtId="1" fontId="3" fillId="0" borderId="1" xfId="1" applyNumberFormat="1" applyFont="1" applyBorder="1" applyAlignment="1">
      <alignment horizontal="center" vertical="center" wrapText="1" shrinkToFit="1"/>
    </xf>
    <xf numFmtId="1" fontId="3" fillId="4" borderId="1" xfId="1" applyNumberFormat="1" applyFont="1" applyFill="1" applyBorder="1" applyAlignment="1">
      <alignment horizontal="center" vertical="center" wrapText="1" shrinkToFit="1"/>
    </xf>
    <xf numFmtId="0" fontId="3" fillId="0" borderId="5" xfId="1" applyFont="1" applyFill="1" applyBorder="1" applyAlignment="1">
      <alignment horizontal="left" vertical="center"/>
    </xf>
    <xf numFmtId="3" fontId="4" fillId="5" borderId="7" xfId="1" applyNumberFormat="1" applyFont="1" applyFill="1" applyBorder="1" applyAlignment="1">
      <alignment horizontal="center" vertical="center" wrapText="1" shrinkToFit="1"/>
    </xf>
    <xf numFmtId="3" fontId="4" fillId="2" borderId="7" xfId="1" applyNumberFormat="1" applyFont="1" applyFill="1" applyBorder="1" applyAlignment="1">
      <alignment horizontal="center" vertical="center" shrinkToFit="1"/>
    </xf>
    <xf numFmtId="0" fontId="3" fillId="0" borderId="0" xfId="1" applyFont="1" applyAlignment="1">
      <alignment horizontal="left" vertical="top" wrapText="1"/>
    </xf>
    <xf numFmtId="0" fontId="3" fillId="0" borderId="0" xfId="1" applyFont="1" applyAlignment="1">
      <alignment horizontal="left" vertical="center" wrapText="1"/>
    </xf>
    <xf numFmtId="0" fontId="3" fillId="0" borderId="1" xfId="1" quotePrefix="1" applyFont="1" applyBorder="1" applyAlignment="1">
      <alignment horizontal="center" vertical="center" wrapText="1"/>
    </xf>
    <xf numFmtId="0" fontId="2" fillId="0" borderId="5"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0" borderId="6" xfId="1" applyFont="1" applyFill="1" applyBorder="1" applyAlignment="1">
      <alignment horizontal="center" vertical="center" wrapText="1"/>
    </xf>
    <xf numFmtId="1" fontId="4" fillId="2" borderId="1" xfId="1" applyNumberFormat="1" applyFont="1" applyFill="1" applyBorder="1" applyAlignment="1">
      <alignment horizontal="center" vertical="center" wrapText="1" shrinkToFit="1"/>
    </xf>
    <xf numFmtId="0" fontId="2" fillId="10" borderId="1" xfId="1" applyFont="1" applyFill="1" applyBorder="1" applyAlignment="1">
      <alignment horizontal="center" vertical="center" wrapText="1"/>
    </xf>
    <xf numFmtId="0" fontId="3" fillId="9" borderId="10" xfId="1" applyFont="1" applyFill="1" applyBorder="1" applyAlignment="1">
      <alignment horizontal="center" vertical="center" wrapText="1"/>
    </xf>
    <xf numFmtId="0" fontId="3" fillId="9" borderId="11" xfId="1" applyFont="1" applyFill="1" applyBorder="1" applyAlignment="1">
      <alignment horizontal="center" vertical="center" wrapText="1"/>
    </xf>
    <xf numFmtId="0" fontId="3" fillId="8" borderId="10" xfId="1" applyFont="1" applyFill="1" applyBorder="1" applyAlignment="1">
      <alignment horizontal="center" vertical="center" wrapText="1"/>
    </xf>
    <xf numFmtId="0" fontId="3" fillId="8" borderId="11" xfId="1" applyFont="1" applyFill="1" applyBorder="1" applyAlignment="1">
      <alignment horizontal="center" vertical="center" wrapText="1"/>
    </xf>
    <xf numFmtId="0" fontId="5" fillId="5" borderId="7" xfId="1" applyFont="1" applyFill="1" applyBorder="1" applyAlignment="1">
      <alignment horizontal="left" vertical="center" wrapText="1"/>
    </xf>
    <xf numFmtId="0" fontId="5" fillId="5" borderId="8" xfId="1" applyFont="1" applyFill="1" applyBorder="1" applyAlignment="1">
      <alignment horizontal="left" vertical="center" wrapText="1"/>
    </xf>
    <xf numFmtId="0" fontId="3" fillId="2" borderId="7" xfId="1" applyFont="1" applyFill="1" applyBorder="1" applyAlignment="1">
      <alignment horizontal="center" vertical="center" wrapText="1"/>
    </xf>
    <xf numFmtId="0" fontId="3" fillId="2" borderId="9" xfId="1" applyFont="1" applyFill="1" applyBorder="1" applyAlignment="1">
      <alignment horizontal="center" vertical="center" wrapText="1"/>
    </xf>
    <xf numFmtId="49" fontId="4" fillId="5" borderId="10" xfId="1" applyNumberFormat="1" applyFont="1" applyFill="1" applyBorder="1" applyAlignment="1">
      <alignment horizontal="center" vertical="center" wrapText="1"/>
    </xf>
    <xf numFmtId="49" fontId="4" fillId="5" borderId="11" xfId="1" applyNumberFormat="1" applyFont="1" applyFill="1" applyBorder="1" applyAlignment="1">
      <alignment horizontal="center" vertical="center" wrapText="1"/>
    </xf>
    <xf numFmtId="0" fontId="3" fillId="5" borderId="10" xfId="1" applyFont="1" applyFill="1" applyBorder="1" applyAlignment="1">
      <alignment horizontal="left" vertical="center" wrapText="1"/>
    </xf>
    <xf numFmtId="0" fontId="3" fillId="5" borderId="11" xfId="1" applyFont="1" applyFill="1" applyBorder="1" applyAlignment="1">
      <alignment horizontal="left" vertical="center" wrapText="1"/>
    </xf>
    <xf numFmtId="0" fontId="4" fillId="5" borderId="10" xfId="1" applyFont="1" applyFill="1" applyBorder="1" applyAlignment="1">
      <alignment horizontal="center" vertical="center" wrapText="1"/>
    </xf>
    <xf numFmtId="0" fontId="4" fillId="5" borderId="11"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3" fontId="4" fillId="5" borderId="2" xfId="1" applyNumberFormat="1" applyFont="1" applyFill="1" applyBorder="1" applyAlignment="1">
      <alignment horizontal="center" vertical="center" wrapText="1"/>
    </xf>
    <xf numFmtId="3" fontId="4" fillId="5" borderId="12" xfId="1" applyNumberFormat="1" applyFont="1" applyFill="1" applyBorder="1" applyAlignment="1">
      <alignment horizontal="center" vertical="center" wrapText="1"/>
    </xf>
    <xf numFmtId="3" fontId="4" fillId="5" borderId="10" xfId="1" applyNumberFormat="1" applyFont="1" applyFill="1" applyBorder="1" applyAlignment="1">
      <alignment horizontal="center" vertical="center" wrapText="1"/>
    </xf>
    <xf numFmtId="3" fontId="4" fillId="5" borderId="11" xfId="1" applyNumberFormat="1" applyFont="1" applyFill="1" applyBorder="1" applyAlignment="1">
      <alignment horizontal="center" vertical="center" wrapText="1"/>
    </xf>
    <xf numFmtId="0" fontId="3" fillId="7" borderId="7" xfId="1" applyFont="1" applyFill="1" applyBorder="1" applyAlignment="1">
      <alignment horizontal="left" vertical="center" wrapText="1"/>
    </xf>
    <xf numFmtId="0" fontId="3" fillId="7" borderId="8" xfId="1" applyFont="1" applyFill="1" applyBorder="1" applyAlignment="1">
      <alignment horizontal="left" vertical="center" wrapText="1"/>
    </xf>
    <xf numFmtId="0" fontId="3" fillId="7" borderId="9" xfId="1" applyFont="1" applyFill="1" applyBorder="1" applyAlignment="1">
      <alignment horizontal="left" vertical="center" wrapText="1"/>
    </xf>
    <xf numFmtId="0" fontId="5" fillId="5" borderId="9" xfId="1" applyFont="1" applyFill="1" applyBorder="1" applyAlignment="1">
      <alignment horizontal="left" vertical="center" wrapText="1"/>
    </xf>
    <xf numFmtId="49" fontId="4" fillId="3" borderId="10" xfId="1" applyNumberFormat="1" applyFont="1" applyFill="1" applyBorder="1" applyAlignment="1">
      <alignment horizontal="center" vertical="center" wrapText="1"/>
    </xf>
    <xf numFmtId="49" fontId="4" fillId="3" borderId="11" xfId="1" applyNumberFormat="1" applyFont="1" applyFill="1" applyBorder="1" applyAlignment="1">
      <alignment horizontal="center" vertical="center" wrapText="1"/>
    </xf>
    <xf numFmtId="0" fontId="4" fillId="3" borderId="10"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2"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9" xfId="1" applyFont="1" applyFill="1" applyBorder="1" applyAlignment="1">
      <alignment horizontal="center" vertical="center" wrapText="1"/>
    </xf>
    <xf numFmtId="3" fontId="4" fillId="3" borderId="10" xfId="1" applyNumberFormat="1" applyFont="1" applyFill="1" applyBorder="1" applyAlignment="1">
      <alignment horizontal="center" vertical="center" wrapText="1"/>
    </xf>
    <xf numFmtId="3" fontId="4" fillId="3" borderId="11" xfId="1" applyNumberFormat="1" applyFont="1" applyFill="1" applyBorder="1" applyAlignment="1">
      <alignment horizontal="center" vertical="center"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5" fillId="0" borderId="5" xfId="1" applyFont="1" applyBorder="1" applyAlignment="1">
      <alignment horizontal="left" vertical="center" wrapText="1"/>
    </xf>
    <xf numFmtId="0" fontId="5" fillId="0" borderId="0" xfId="1" applyFont="1" applyAlignment="1">
      <alignment horizontal="left" vertical="center" wrapText="1"/>
    </xf>
    <xf numFmtId="0" fontId="5" fillId="0" borderId="6" xfId="1" applyFont="1" applyBorder="1" applyAlignment="1">
      <alignment horizontal="left" vertical="center" wrapText="1"/>
    </xf>
    <xf numFmtId="0" fontId="5" fillId="0" borderId="12" xfId="1" applyFont="1" applyBorder="1" applyAlignment="1">
      <alignment horizontal="left" vertical="center" wrapText="1"/>
    </xf>
    <xf numFmtId="0" fontId="5" fillId="0" borderId="13" xfId="1" applyFont="1" applyBorder="1" applyAlignment="1">
      <alignment horizontal="left" vertical="center" wrapText="1"/>
    </xf>
    <xf numFmtId="0" fontId="5" fillId="0" borderId="14" xfId="1" applyFont="1" applyBorder="1" applyAlignment="1">
      <alignment horizontal="left" vertical="center" wrapText="1"/>
    </xf>
    <xf numFmtId="0" fontId="5" fillId="2" borderId="2" xfId="1" applyFont="1" applyFill="1" applyBorder="1" applyAlignment="1">
      <alignment horizontal="left" vertical="center" wrapText="1"/>
    </xf>
    <xf numFmtId="0" fontId="5" fillId="2" borderId="3" xfId="1" applyFont="1" applyFill="1" applyBorder="1" applyAlignment="1">
      <alignment horizontal="left" vertical="center" wrapText="1"/>
    </xf>
    <xf numFmtId="0" fontId="5" fillId="2" borderId="4" xfId="1" applyFont="1" applyFill="1" applyBorder="1" applyAlignment="1">
      <alignment horizontal="left" vertical="center" wrapText="1"/>
    </xf>
    <xf numFmtId="0" fontId="5" fillId="2" borderId="12" xfId="1" applyFont="1" applyFill="1" applyBorder="1" applyAlignment="1">
      <alignment horizontal="left" vertical="center" wrapText="1"/>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cellXfs>
  <cellStyles count="3">
    <cellStyle name="Normal" xfId="0" builtinId="0"/>
    <cellStyle name="Normal 2" xfId="1" xr:uid="{BBD86657-1F44-4DE4-87A6-BE12EA40E917}"/>
    <cellStyle name="Normal 2 2" xfId="2" xr:uid="{BD59B348-C5E2-46B9-BE83-F9A3F5F3E5B7}"/>
  </cellStyles>
  <dxfs count="0"/>
  <tableStyles count="0" defaultTableStyle="TableStyleMedium2" defaultPivotStyle="PivotStyleLight16"/>
  <colors>
    <mruColors>
      <color rgb="FFEBEBFF"/>
      <color rgb="FFE4FFAF"/>
      <color rgb="FFD4FF7D"/>
      <color rgb="FFFFFFCC"/>
      <color rgb="FFA2EDFC"/>
      <color rgb="FFD2F9CF"/>
      <color rgb="FFC1FFE0"/>
      <color rgb="FF66FFFF"/>
      <color rgb="FF4FFF4F"/>
      <color rgb="FFD1F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03B6-E1F4-48D7-9C2E-A8886B6CAC36}">
  <sheetPr>
    <tabColor rgb="FF66FFFF"/>
    <pageSetUpPr fitToPage="1"/>
  </sheetPr>
  <dimension ref="A1:W70"/>
  <sheetViews>
    <sheetView showGridLines="0" tabSelected="1" topLeftCell="A30" zoomScale="115" zoomScaleNormal="115" zoomScaleSheetLayoutView="130" workbookViewId="0">
      <selection activeCell="AA59" sqref="AA59"/>
    </sheetView>
  </sheetViews>
  <sheetFormatPr baseColWidth="10" defaultColWidth="8" defaultRowHeight="11.25" x14ac:dyDescent="0.25"/>
  <cols>
    <col min="1" max="1" width="3.85546875" style="3" bestFit="1" customWidth="1"/>
    <col min="2" max="2" width="40.140625" style="1" customWidth="1"/>
    <col min="3" max="3" width="23.7109375" style="4" bestFit="1" customWidth="1"/>
    <col min="4" max="4" width="10.28515625" style="4" bestFit="1" customWidth="1"/>
    <col min="5" max="6" width="3.140625" style="37" hidden="1" customWidth="1"/>
    <col min="7" max="7" width="3.28515625" style="37" hidden="1" customWidth="1"/>
    <col min="8" max="8" width="3.140625" style="37" hidden="1" customWidth="1"/>
    <col min="9" max="9" width="3.28515625" style="37" hidden="1" customWidth="1"/>
    <col min="10" max="10" width="3.140625" style="37" hidden="1" customWidth="1"/>
    <col min="11" max="11" width="3.140625" style="4" hidden="1" customWidth="1"/>
    <col min="12" max="14" width="3.140625" style="37" hidden="1" customWidth="1"/>
    <col min="15" max="15" width="15.7109375" style="37" customWidth="1"/>
    <col min="16" max="16" width="3.140625" style="37" hidden="1" customWidth="1"/>
    <col min="17" max="17" width="20" style="5" hidden="1" customWidth="1"/>
    <col min="18" max="18" width="1.5703125" style="36" hidden="1" customWidth="1"/>
    <col min="19" max="19" width="11" style="51" bestFit="1" customWidth="1"/>
    <col min="20" max="20" width="37.28515625" style="2" customWidth="1"/>
    <col min="21" max="21" width="27.7109375" style="51" customWidth="1"/>
    <col min="22" max="22" width="38" style="2" customWidth="1"/>
    <col min="23" max="23" width="24.85546875" style="2" customWidth="1"/>
    <col min="24" max="24" width="17.5703125" style="2" customWidth="1"/>
    <col min="25" max="16384" width="8" style="2"/>
  </cols>
  <sheetData>
    <row r="1" spans="1:23" ht="5.45" customHeight="1" x14ac:dyDescent="0.25"/>
    <row r="2" spans="1:23" ht="40.5" customHeight="1" x14ac:dyDescent="0.25">
      <c r="A2" s="58" t="s">
        <v>102</v>
      </c>
      <c r="B2" s="58"/>
      <c r="C2" s="58"/>
      <c r="D2" s="58"/>
      <c r="E2" s="58"/>
      <c r="F2" s="58"/>
      <c r="G2" s="58"/>
      <c r="H2" s="58"/>
      <c r="I2" s="58"/>
      <c r="J2" s="58"/>
      <c r="K2" s="58"/>
      <c r="L2" s="58"/>
      <c r="M2" s="58"/>
      <c r="N2" s="58"/>
      <c r="O2" s="58"/>
      <c r="P2" s="58"/>
      <c r="Q2" s="58"/>
      <c r="R2" s="58"/>
      <c r="S2" s="58"/>
      <c r="T2" s="58"/>
      <c r="U2" s="58"/>
      <c r="V2" s="58"/>
      <c r="W2" s="58"/>
    </row>
    <row r="3" spans="1:23" s="36" customFormat="1" ht="15" customHeight="1" x14ac:dyDescent="0.25">
      <c r="A3" s="54"/>
      <c r="B3" s="55"/>
      <c r="C3" s="55"/>
      <c r="D3" s="55"/>
      <c r="E3" s="55"/>
      <c r="F3" s="55"/>
      <c r="G3" s="55"/>
      <c r="H3" s="55"/>
      <c r="I3" s="55"/>
      <c r="J3" s="55"/>
      <c r="K3" s="55"/>
      <c r="L3" s="55"/>
      <c r="M3" s="55"/>
      <c r="N3" s="55"/>
      <c r="O3" s="55"/>
      <c r="P3" s="55"/>
      <c r="Q3" s="56"/>
      <c r="R3" s="55"/>
      <c r="S3" s="55"/>
      <c r="T3" s="55"/>
      <c r="U3" s="55"/>
      <c r="V3" s="55"/>
      <c r="W3" s="55"/>
    </row>
    <row r="4" spans="1:23" s="1" customFormat="1" ht="12.75" x14ac:dyDescent="0.25">
      <c r="A4" s="97" t="s">
        <v>47</v>
      </c>
      <c r="B4" s="98"/>
      <c r="C4" s="98"/>
      <c r="D4" s="98"/>
      <c r="E4" s="98"/>
      <c r="F4" s="98"/>
      <c r="G4" s="98"/>
      <c r="H4" s="98"/>
      <c r="I4" s="98"/>
      <c r="J4" s="98"/>
      <c r="K4" s="98"/>
      <c r="L4" s="98"/>
      <c r="M4" s="98"/>
      <c r="N4" s="98"/>
      <c r="O4" s="98"/>
      <c r="P4" s="98"/>
      <c r="Q4" s="99"/>
      <c r="R4" s="34"/>
      <c r="S4" s="52"/>
      <c r="U4" s="52"/>
    </row>
    <row r="5" spans="1:23" s="1" customFormat="1" ht="12.75" x14ac:dyDescent="0.25">
      <c r="A5" s="100" t="s">
        <v>24</v>
      </c>
      <c r="B5" s="101"/>
      <c r="C5" s="101"/>
      <c r="D5" s="101"/>
      <c r="E5" s="101"/>
      <c r="F5" s="101"/>
      <c r="G5" s="101"/>
      <c r="H5" s="101"/>
      <c r="I5" s="101"/>
      <c r="J5" s="101"/>
      <c r="K5" s="101"/>
      <c r="L5" s="101"/>
      <c r="M5" s="101"/>
      <c r="N5" s="101"/>
      <c r="O5" s="101"/>
      <c r="P5" s="101"/>
      <c r="Q5" s="102"/>
      <c r="R5" s="34"/>
      <c r="S5" s="52"/>
      <c r="U5" s="52"/>
    </row>
    <row r="6" spans="1:23" s="1" customFormat="1" ht="12.75" x14ac:dyDescent="0.25">
      <c r="A6" s="100" t="s">
        <v>0</v>
      </c>
      <c r="B6" s="101"/>
      <c r="C6" s="101"/>
      <c r="D6" s="101"/>
      <c r="E6" s="101"/>
      <c r="F6" s="101"/>
      <c r="G6" s="101"/>
      <c r="H6" s="101"/>
      <c r="I6" s="101"/>
      <c r="J6" s="101"/>
      <c r="K6" s="101"/>
      <c r="L6" s="101"/>
      <c r="M6" s="101"/>
      <c r="N6" s="101"/>
      <c r="O6" s="101"/>
      <c r="P6" s="101"/>
      <c r="Q6" s="102"/>
      <c r="R6" s="34"/>
      <c r="S6" s="52"/>
      <c r="U6" s="52"/>
    </row>
    <row r="7" spans="1:23" s="1" customFormat="1" ht="12.75" x14ac:dyDescent="0.25">
      <c r="A7" s="100" t="s">
        <v>1</v>
      </c>
      <c r="B7" s="101"/>
      <c r="C7" s="101"/>
      <c r="D7" s="101"/>
      <c r="E7" s="101"/>
      <c r="F7" s="101"/>
      <c r="G7" s="101"/>
      <c r="H7" s="101"/>
      <c r="I7" s="101"/>
      <c r="J7" s="101"/>
      <c r="K7" s="101"/>
      <c r="L7" s="101"/>
      <c r="M7" s="101"/>
      <c r="N7" s="101"/>
      <c r="O7" s="101"/>
      <c r="P7" s="101"/>
      <c r="Q7" s="102"/>
      <c r="R7" s="34"/>
      <c r="S7" s="52"/>
      <c r="U7" s="52"/>
    </row>
    <row r="8" spans="1:23" s="1" customFormat="1" ht="12.75" x14ac:dyDescent="0.25">
      <c r="A8" s="103" t="s">
        <v>2</v>
      </c>
      <c r="B8" s="104"/>
      <c r="C8" s="104"/>
      <c r="D8" s="104"/>
      <c r="E8" s="104"/>
      <c r="F8" s="104"/>
      <c r="G8" s="104"/>
      <c r="H8" s="104"/>
      <c r="I8" s="104"/>
      <c r="J8" s="104"/>
      <c r="K8" s="104"/>
      <c r="L8" s="104"/>
      <c r="M8" s="104"/>
      <c r="N8" s="104"/>
      <c r="O8" s="104"/>
      <c r="P8" s="104"/>
      <c r="Q8" s="105"/>
      <c r="R8" s="34"/>
      <c r="S8" s="52"/>
      <c r="U8" s="52"/>
    </row>
    <row r="9" spans="1:23" s="1" customFormat="1" ht="12.75" x14ac:dyDescent="0.25">
      <c r="A9" s="106" t="s">
        <v>48</v>
      </c>
      <c r="B9" s="107"/>
      <c r="C9" s="107"/>
      <c r="D9" s="107"/>
      <c r="E9" s="107"/>
      <c r="F9" s="107"/>
      <c r="G9" s="107"/>
      <c r="H9" s="107"/>
      <c r="I9" s="107"/>
      <c r="J9" s="107"/>
      <c r="K9" s="107"/>
      <c r="L9" s="107"/>
      <c r="M9" s="107"/>
      <c r="N9" s="107"/>
      <c r="O9" s="107"/>
      <c r="P9" s="107"/>
      <c r="Q9" s="108"/>
      <c r="R9" s="48"/>
      <c r="S9" s="52"/>
      <c r="U9" s="52"/>
    </row>
    <row r="10" spans="1:23" s="1" customFormat="1" ht="12.75" x14ac:dyDescent="0.25">
      <c r="A10" s="109" t="s">
        <v>78</v>
      </c>
      <c r="B10" s="110"/>
      <c r="C10" s="110"/>
      <c r="D10" s="110"/>
      <c r="E10" s="110"/>
      <c r="F10" s="110"/>
      <c r="G10" s="110"/>
      <c r="H10" s="110"/>
      <c r="I10" s="110"/>
      <c r="J10" s="110"/>
      <c r="K10" s="110"/>
      <c r="L10" s="110"/>
      <c r="M10" s="110"/>
      <c r="N10" s="110"/>
      <c r="O10" s="110"/>
      <c r="P10" s="110"/>
      <c r="Q10" s="111"/>
      <c r="R10" s="48"/>
      <c r="S10" s="52"/>
      <c r="U10" s="52"/>
    </row>
    <row r="11" spans="1:23" s="1" customFormat="1" x14ac:dyDescent="0.25">
      <c r="A11" s="32" t="s">
        <v>96</v>
      </c>
      <c r="B11" s="80" t="s">
        <v>97</v>
      </c>
      <c r="C11" s="81"/>
      <c r="D11" s="81"/>
      <c r="E11" s="81"/>
      <c r="F11" s="81"/>
      <c r="G11" s="81"/>
      <c r="H11" s="81"/>
      <c r="I11" s="81"/>
      <c r="J11" s="81"/>
      <c r="K11" s="81"/>
      <c r="L11" s="81"/>
      <c r="M11" s="81"/>
      <c r="N11" s="81"/>
      <c r="O11" s="81"/>
      <c r="P11" s="81"/>
      <c r="Q11" s="82"/>
      <c r="R11" s="48"/>
      <c r="S11" s="52"/>
      <c r="U11" s="52"/>
    </row>
    <row r="12" spans="1:23" s="1" customFormat="1" x14ac:dyDescent="0.25">
      <c r="A12" s="32" t="s">
        <v>3</v>
      </c>
      <c r="B12" s="80" t="s">
        <v>98</v>
      </c>
      <c r="C12" s="81"/>
      <c r="D12" s="81"/>
      <c r="E12" s="81"/>
      <c r="F12" s="81"/>
      <c r="G12" s="81"/>
      <c r="H12" s="81"/>
      <c r="I12" s="81"/>
      <c r="J12" s="81"/>
      <c r="K12" s="81"/>
      <c r="L12" s="81"/>
      <c r="M12" s="81"/>
      <c r="N12" s="81"/>
      <c r="O12" s="81"/>
      <c r="P12" s="81"/>
      <c r="Q12" s="82"/>
      <c r="R12" s="48"/>
      <c r="S12" s="52"/>
      <c r="U12" s="52"/>
    </row>
    <row r="13" spans="1:23" s="1" customFormat="1" ht="22.15" customHeight="1" x14ac:dyDescent="0.25">
      <c r="A13" s="84" t="s">
        <v>4</v>
      </c>
      <c r="B13" s="86" t="s">
        <v>5</v>
      </c>
      <c r="C13" s="88" t="s">
        <v>92</v>
      </c>
      <c r="D13" s="89"/>
      <c r="E13" s="92" t="s">
        <v>7</v>
      </c>
      <c r="F13" s="93"/>
      <c r="G13" s="93"/>
      <c r="H13" s="93"/>
      <c r="I13" s="93"/>
      <c r="J13" s="93"/>
      <c r="K13" s="93"/>
      <c r="L13" s="93"/>
      <c r="M13" s="93"/>
      <c r="N13" s="93"/>
      <c r="O13" s="93"/>
      <c r="P13" s="94"/>
      <c r="Q13" s="95" t="s">
        <v>8</v>
      </c>
      <c r="R13" s="48"/>
      <c r="S13" s="61" t="s">
        <v>103</v>
      </c>
      <c r="T13" s="2"/>
      <c r="U13" s="51"/>
      <c r="V13" s="2"/>
      <c r="W13" s="2"/>
    </row>
    <row r="14" spans="1:23" s="1" customFormat="1" x14ac:dyDescent="0.25">
      <c r="A14" s="85"/>
      <c r="B14" s="87"/>
      <c r="C14" s="90"/>
      <c r="D14" s="91"/>
      <c r="E14" s="6" t="s">
        <v>9</v>
      </c>
      <c r="F14" s="6" t="s">
        <v>10</v>
      </c>
      <c r="G14" s="6" t="s">
        <v>11</v>
      </c>
      <c r="H14" s="6" t="s">
        <v>12</v>
      </c>
      <c r="I14" s="6" t="s">
        <v>13</v>
      </c>
      <c r="J14" s="6" t="s">
        <v>14</v>
      </c>
      <c r="K14" s="43" t="s">
        <v>15</v>
      </c>
      <c r="L14" s="6" t="s">
        <v>16</v>
      </c>
      <c r="M14" s="6" t="s">
        <v>17</v>
      </c>
      <c r="N14" s="6" t="s">
        <v>18</v>
      </c>
      <c r="O14" s="6" t="s">
        <v>19</v>
      </c>
      <c r="P14" s="6" t="s">
        <v>20</v>
      </c>
      <c r="Q14" s="96"/>
      <c r="R14" s="48"/>
      <c r="S14" s="62"/>
      <c r="T14" s="2"/>
      <c r="U14" s="51"/>
      <c r="V14" s="2"/>
      <c r="W14" s="2"/>
    </row>
    <row r="15" spans="1:23" s="1" customFormat="1" ht="22.5" x14ac:dyDescent="0.25">
      <c r="A15" s="7" t="s">
        <v>35</v>
      </c>
      <c r="B15" s="8" t="s">
        <v>49</v>
      </c>
      <c r="C15" s="65" t="s">
        <v>50</v>
      </c>
      <c r="D15" s="66"/>
      <c r="E15" s="9">
        <f t="shared" ref="E15:P15" si="0">SUM(E18:E18)</f>
        <v>14</v>
      </c>
      <c r="F15" s="9">
        <f t="shared" si="0"/>
        <v>14</v>
      </c>
      <c r="G15" s="9">
        <f t="shared" si="0"/>
        <v>14</v>
      </c>
      <c r="H15" s="9">
        <f t="shared" si="0"/>
        <v>14</v>
      </c>
      <c r="I15" s="9">
        <f t="shared" si="0"/>
        <v>14</v>
      </c>
      <c r="J15" s="9">
        <f t="shared" si="0"/>
        <v>14</v>
      </c>
      <c r="K15" s="44">
        <f t="shared" si="0"/>
        <v>14</v>
      </c>
      <c r="L15" s="9">
        <f t="shared" si="0"/>
        <v>14</v>
      </c>
      <c r="M15" s="9">
        <f t="shared" si="0"/>
        <v>14</v>
      </c>
      <c r="N15" s="9">
        <f t="shared" si="0"/>
        <v>14</v>
      </c>
      <c r="O15" s="9">
        <f t="shared" si="0"/>
        <v>14</v>
      </c>
      <c r="P15" s="9">
        <f t="shared" si="0"/>
        <v>14</v>
      </c>
      <c r="Q15" s="10">
        <f>SUM(E15:P15)</f>
        <v>168</v>
      </c>
      <c r="R15" s="48"/>
      <c r="S15" s="44">
        <f>SUM(S18:S18)</f>
        <v>14</v>
      </c>
      <c r="T15" s="2"/>
      <c r="U15" s="51"/>
      <c r="V15" s="2"/>
      <c r="W15" s="2"/>
    </row>
    <row r="16" spans="1:23" s="1" customFormat="1" ht="27.6" customHeight="1" x14ac:dyDescent="0.25">
      <c r="A16" s="67" t="s">
        <v>21</v>
      </c>
      <c r="B16" s="69" t="s">
        <v>22</v>
      </c>
      <c r="C16" s="71" t="s">
        <v>83</v>
      </c>
      <c r="D16" s="71" t="s">
        <v>6</v>
      </c>
      <c r="E16" s="73" t="s">
        <v>23</v>
      </c>
      <c r="F16" s="74"/>
      <c r="G16" s="74"/>
      <c r="H16" s="74"/>
      <c r="I16" s="74"/>
      <c r="J16" s="74"/>
      <c r="K16" s="74"/>
      <c r="L16" s="74"/>
      <c r="M16" s="74"/>
      <c r="N16" s="74"/>
      <c r="O16" s="74"/>
      <c r="P16" s="75"/>
      <c r="Q16" s="78" t="s">
        <v>8</v>
      </c>
      <c r="R16" s="48"/>
      <c r="S16" s="59" t="s">
        <v>103</v>
      </c>
      <c r="T16" s="59" t="s">
        <v>93</v>
      </c>
      <c r="U16" s="59" t="s">
        <v>101</v>
      </c>
      <c r="V16" s="59" t="s">
        <v>94</v>
      </c>
      <c r="W16" s="59" t="s">
        <v>95</v>
      </c>
    </row>
    <row r="17" spans="1:23" s="1" customFormat="1" x14ac:dyDescent="0.25">
      <c r="A17" s="68"/>
      <c r="B17" s="70"/>
      <c r="C17" s="72"/>
      <c r="D17" s="72"/>
      <c r="E17" s="30" t="s">
        <v>9</v>
      </c>
      <c r="F17" s="30" t="s">
        <v>10</v>
      </c>
      <c r="G17" s="30" t="s">
        <v>11</v>
      </c>
      <c r="H17" s="30" t="s">
        <v>12</v>
      </c>
      <c r="I17" s="30" t="s">
        <v>13</v>
      </c>
      <c r="J17" s="30" t="s">
        <v>14</v>
      </c>
      <c r="K17" s="45" t="s">
        <v>15</v>
      </c>
      <c r="L17" s="30" t="s">
        <v>16</v>
      </c>
      <c r="M17" s="30" t="s">
        <v>17</v>
      </c>
      <c r="N17" s="30" t="s">
        <v>18</v>
      </c>
      <c r="O17" s="30" t="s">
        <v>19</v>
      </c>
      <c r="P17" s="30" t="s">
        <v>20</v>
      </c>
      <c r="Q17" s="79"/>
      <c r="R17" s="48"/>
      <c r="S17" s="60"/>
      <c r="T17" s="60"/>
      <c r="U17" s="60"/>
      <c r="V17" s="60"/>
      <c r="W17" s="60"/>
    </row>
    <row r="18" spans="1:23" s="1" customFormat="1" ht="56.25" x14ac:dyDescent="0.25">
      <c r="A18" s="20" t="s">
        <v>37</v>
      </c>
      <c r="B18" s="38" t="s">
        <v>51</v>
      </c>
      <c r="C18" s="38" t="s">
        <v>85</v>
      </c>
      <c r="D18" s="15" t="s">
        <v>52</v>
      </c>
      <c r="E18" s="12">
        <f>12+2</f>
        <v>14</v>
      </c>
      <c r="F18" s="12">
        <f t="shared" ref="F18:P18" si="1">12+2</f>
        <v>14</v>
      </c>
      <c r="G18" s="12">
        <f t="shared" si="1"/>
        <v>14</v>
      </c>
      <c r="H18" s="12">
        <f t="shared" si="1"/>
        <v>14</v>
      </c>
      <c r="I18" s="12">
        <f t="shared" si="1"/>
        <v>14</v>
      </c>
      <c r="J18" s="12">
        <f t="shared" si="1"/>
        <v>14</v>
      </c>
      <c r="K18" s="46">
        <f t="shared" si="1"/>
        <v>14</v>
      </c>
      <c r="L18" s="12">
        <f t="shared" si="1"/>
        <v>14</v>
      </c>
      <c r="M18" s="12">
        <f t="shared" si="1"/>
        <v>14</v>
      </c>
      <c r="N18" s="12">
        <f t="shared" si="1"/>
        <v>14</v>
      </c>
      <c r="O18" s="12">
        <f t="shared" si="1"/>
        <v>14</v>
      </c>
      <c r="P18" s="12">
        <f t="shared" si="1"/>
        <v>14</v>
      </c>
      <c r="Q18" s="31">
        <f t="shared" ref="Q18" si="2">SUM(E18:P18)</f>
        <v>168</v>
      </c>
      <c r="R18" s="48"/>
      <c r="S18" s="15">
        <v>14</v>
      </c>
      <c r="T18" s="53" t="s">
        <v>109</v>
      </c>
      <c r="U18" s="53" t="s">
        <v>104</v>
      </c>
      <c r="V18" s="53" t="s">
        <v>105</v>
      </c>
      <c r="W18" s="41"/>
    </row>
    <row r="19" spans="1:23" s="1" customFormat="1" ht="33.75" x14ac:dyDescent="0.25">
      <c r="A19" s="7" t="s">
        <v>36</v>
      </c>
      <c r="B19" s="8" t="s">
        <v>70</v>
      </c>
      <c r="C19" s="65" t="s">
        <v>29</v>
      </c>
      <c r="D19" s="66" t="s">
        <v>29</v>
      </c>
      <c r="E19" s="9">
        <f t="shared" ref="E19:P19" si="3">SUM(E22:E22)</f>
        <v>0</v>
      </c>
      <c r="F19" s="9">
        <f t="shared" si="3"/>
        <v>0</v>
      </c>
      <c r="G19" s="9">
        <f t="shared" si="3"/>
        <v>1</v>
      </c>
      <c r="H19" s="9">
        <f t="shared" si="3"/>
        <v>0</v>
      </c>
      <c r="I19" s="9">
        <f t="shared" si="3"/>
        <v>0</v>
      </c>
      <c r="J19" s="9">
        <f t="shared" si="3"/>
        <v>1</v>
      </c>
      <c r="K19" s="44">
        <f t="shared" si="3"/>
        <v>0</v>
      </c>
      <c r="L19" s="9">
        <f t="shared" si="3"/>
        <v>0</v>
      </c>
      <c r="M19" s="9">
        <f t="shared" si="3"/>
        <v>1</v>
      </c>
      <c r="N19" s="9">
        <f t="shared" si="3"/>
        <v>0</v>
      </c>
      <c r="O19" s="9">
        <f t="shared" si="3"/>
        <v>0</v>
      </c>
      <c r="P19" s="9">
        <f t="shared" si="3"/>
        <v>1</v>
      </c>
      <c r="Q19" s="10">
        <f>SUM(E19:P19)</f>
        <v>4</v>
      </c>
      <c r="R19" s="48"/>
      <c r="S19" s="57">
        <f>SUM(S22:S22)</f>
        <v>0</v>
      </c>
      <c r="T19" s="9"/>
      <c r="U19" s="44"/>
      <c r="V19" s="9"/>
      <c r="W19" s="9"/>
    </row>
    <row r="20" spans="1:23" s="1" customFormat="1" ht="28.15" customHeight="1" x14ac:dyDescent="0.25">
      <c r="A20" s="67" t="s">
        <v>21</v>
      </c>
      <c r="B20" s="69" t="s">
        <v>22</v>
      </c>
      <c r="C20" s="71" t="s">
        <v>83</v>
      </c>
      <c r="D20" s="71" t="s">
        <v>6</v>
      </c>
      <c r="E20" s="73" t="s">
        <v>23</v>
      </c>
      <c r="F20" s="74"/>
      <c r="G20" s="74"/>
      <c r="H20" s="74"/>
      <c r="I20" s="74"/>
      <c r="J20" s="74"/>
      <c r="K20" s="74"/>
      <c r="L20" s="74"/>
      <c r="M20" s="74"/>
      <c r="N20" s="74"/>
      <c r="O20" s="74"/>
      <c r="P20" s="75"/>
      <c r="Q20" s="78" t="s">
        <v>8</v>
      </c>
      <c r="R20" s="48"/>
      <c r="S20" s="59" t="s">
        <v>103</v>
      </c>
      <c r="T20" s="59" t="s">
        <v>93</v>
      </c>
      <c r="U20" s="59" t="s">
        <v>101</v>
      </c>
      <c r="V20" s="59" t="s">
        <v>94</v>
      </c>
      <c r="W20" s="59" t="s">
        <v>95</v>
      </c>
    </row>
    <row r="21" spans="1:23" s="1" customFormat="1" x14ac:dyDescent="0.25">
      <c r="A21" s="68"/>
      <c r="B21" s="70"/>
      <c r="C21" s="72"/>
      <c r="D21" s="72"/>
      <c r="E21" s="30" t="s">
        <v>9</v>
      </c>
      <c r="F21" s="30" t="s">
        <v>10</v>
      </c>
      <c r="G21" s="30" t="s">
        <v>11</v>
      </c>
      <c r="H21" s="30" t="s">
        <v>12</v>
      </c>
      <c r="I21" s="30" t="s">
        <v>13</v>
      </c>
      <c r="J21" s="30" t="s">
        <v>14</v>
      </c>
      <c r="K21" s="45" t="s">
        <v>15</v>
      </c>
      <c r="L21" s="30" t="s">
        <v>16</v>
      </c>
      <c r="M21" s="30" t="s">
        <v>17</v>
      </c>
      <c r="N21" s="30" t="s">
        <v>18</v>
      </c>
      <c r="O21" s="30" t="s">
        <v>19</v>
      </c>
      <c r="P21" s="30" t="s">
        <v>20</v>
      </c>
      <c r="Q21" s="79"/>
      <c r="R21" s="48"/>
      <c r="S21" s="60"/>
      <c r="T21" s="60"/>
      <c r="U21" s="60"/>
      <c r="V21" s="60"/>
      <c r="W21" s="60"/>
    </row>
    <row r="22" spans="1:23" s="1" customFormat="1" ht="33.75" x14ac:dyDescent="0.25">
      <c r="A22" s="21" t="s">
        <v>40</v>
      </c>
      <c r="B22" s="22" t="s">
        <v>53</v>
      </c>
      <c r="C22" s="35" t="s">
        <v>86</v>
      </c>
      <c r="D22" s="23" t="s">
        <v>27</v>
      </c>
      <c r="E22" s="12">
        <v>0</v>
      </c>
      <c r="F22" s="12">
        <v>0</v>
      </c>
      <c r="G22" s="12">
        <v>1</v>
      </c>
      <c r="H22" s="12">
        <v>0</v>
      </c>
      <c r="I22" s="12">
        <v>0</v>
      </c>
      <c r="J22" s="12">
        <v>1</v>
      </c>
      <c r="K22" s="46">
        <v>0</v>
      </c>
      <c r="L22" s="12">
        <v>0</v>
      </c>
      <c r="M22" s="12">
        <v>1</v>
      </c>
      <c r="N22" s="12">
        <v>0</v>
      </c>
      <c r="O22" s="12">
        <v>0</v>
      </c>
      <c r="P22" s="12">
        <v>1</v>
      </c>
      <c r="Q22" s="31">
        <f t="shared" ref="Q22" si="4">SUM(E22:P22)</f>
        <v>4</v>
      </c>
      <c r="R22" s="48"/>
      <c r="S22" s="46">
        <v>0</v>
      </c>
      <c r="T22" s="40"/>
      <c r="U22" s="40"/>
      <c r="V22" s="39"/>
      <c r="W22" s="17"/>
    </row>
    <row r="23" spans="1:23" s="1" customFormat="1" ht="22.5" x14ac:dyDescent="0.25">
      <c r="A23" s="7" t="s">
        <v>28</v>
      </c>
      <c r="B23" s="8" t="s">
        <v>72</v>
      </c>
      <c r="C23" s="65" t="s">
        <v>29</v>
      </c>
      <c r="D23" s="66" t="s">
        <v>29</v>
      </c>
      <c r="E23" s="9">
        <f t="shared" ref="E23:P23" si="5">SUM(E26:E26)</f>
        <v>0</v>
      </c>
      <c r="F23" s="9">
        <f t="shared" si="5"/>
        <v>0</v>
      </c>
      <c r="G23" s="9">
        <f t="shared" si="5"/>
        <v>0</v>
      </c>
      <c r="H23" s="9">
        <f t="shared" si="5"/>
        <v>1</v>
      </c>
      <c r="I23" s="9">
        <f t="shared" si="5"/>
        <v>0</v>
      </c>
      <c r="J23" s="9">
        <f t="shared" si="5"/>
        <v>0</v>
      </c>
      <c r="K23" s="44">
        <f t="shared" si="5"/>
        <v>0</v>
      </c>
      <c r="L23" s="9">
        <f t="shared" si="5"/>
        <v>1</v>
      </c>
      <c r="M23" s="9">
        <f t="shared" si="5"/>
        <v>0</v>
      </c>
      <c r="N23" s="9">
        <f t="shared" si="5"/>
        <v>0</v>
      </c>
      <c r="O23" s="9">
        <f t="shared" si="5"/>
        <v>0</v>
      </c>
      <c r="P23" s="9">
        <f t="shared" si="5"/>
        <v>1</v>
      </c>
      <c r="Q23" s="10">
        <f>SUM(E23:P23)</f>
        <v>3</v>
      </c>
      <c r="R23" s="48"/>
      <c r="S23" s="57">
        <f>SUM(S26)</f>
        <v>0</v>
      </c>
      <c r="T23" s="9"/>
      <c r="U23" s="44"/>
      <c r="V23" s="9"/>
      <c r="W23" s="9"/>
    </row>
    <row r="24" spans="1:23" s="1" customFormat="1" ht="30.6" customHeight="1" x14ac:dyDescent="0.25">
      <c r="A24" s="67" t="s">
        <v>21</v>
      </c>
      <c r="B24" s="69" t="s">
        <v>22</v>
      </c>
      <c r="C24" s="71" t="s">
        <v>83</v>
      </c>
      <c r="D24" s="71" t="s">
        <v>6</v>
      </c>
      <c r="E24" s="73" t="s">
        <v>23</v>
      </c>
      <c r="F24" s="74"/>
      <c r="G24" s="74"/>
      <c r="H24" s="74"/>
      <c r="I24" s="74"/>
      <c r="J24" s="74"/>
      <c r="K24" s="74"/>
      <c r="L24" s="74"/>
      <c r="M24" s="74"/>
      <c r="N24" s="74"/>
      <c r="O24" s="74"/>
      <c r="P24" s="75"/>
      <c r="Q24" s="78" t="s">
        <v>8</v>
      </c>
      <c r="R24" s="48"/>
      <c r="S24" s="59" t="s">
        <v>103</v>
      </c>
      <c r="T24" s="59" t="s">
        <v>93</v>
      </c>
      <c r="U24" s="59" t="s">
        <v>101</v>
      </c>
      <c r="V24" s="59" t="s">
        <v>94</v>
      </c>
      <c r="W24" s="59" t="s">
        <v>95</v>
      </c>
    </row>
    <row r="25" spans="1:23" s="1" customFormat="1" x14ac:dyDescent="0.25">
      <c r="A25" s="68"/>
      <c r="B25" s="70"/>
      <c r="C25" s="72"/>
      <c r="D25" s="72"/>
      <c r="E25" s="30" t="s">
        <v>9</v>
      </c>
      <c r="F25" s="30" t="s">
        <v>10</v>
      </c>
      <c r="G25" s="30" t="s">
        <v>11</v>
      </c>
      <c r="H25" s="30" t="s">
        <v>12</v>
      </c>
      <c r="I25" s="30" t="s">
        <v>13</v>
      </c>
      <c r="J25" s="30" t="s">
        <v>14</v>
      </c>
      <c r="K25" s="45" t="s">
        <v>15</v>
      </c>
      <c r="L25" s="30" t="s">
        <v>16</v>
      </c>
      <c r="M25" s="30" t="s">
        <v>17</v>
      </c>
      <c r="N25" s="30" t="s">
        <v>18</v>
      </c>
      <c r="O25" s="30" t="s">
        <v>19</v>
      </c>
      <c r="P25" s="30" t="s">
        <v>20</v>
      </c>
      <c r="Q25" s="79"/>
      <c r="R25" s="48"/>
      <c r="S25" s="60"/>
      <c r="T25" s="60"/>
      <c r="U25" s="60"/>
      <c r="V25" s="60"/>
      <c r="W25" s="60"/>
    </row>
    <row r="26" spans="1:23" s="1" customFormat="1" ht="33.75" x14ac:dyDescent="0.25">
      <c r="A26" s="21" t="s">
        <v>41</v>
      </c>
      <c r="B26" s="22" t="s">
        <v>54</v>
      </c>
      <c r="C26" s="38" t="s">
        <v>84</v>
      </c>
      <c r="D26" s="23" t="s">
        <v>27</v>
      </c>
      <c r="E26" s="12">
        <v>0</v>
      </c>
      <c r="F26" s="12">
        <v>0</v>
      </c>
      <c r="G26" s="12">
        <v>0</v>
      </c>
      <c r="H26" s="12">
        <v>1</v>
      </c>
      <c r="I26" s="12">
        <v>0</v>
      </c>
      <c r="J26" s="12">
        <v>0</v>
      </c>
      <c r="K26" s="46">
        <v>0</v>
      </c>
      <c r="L26" s="12">
        <v>1</v>
      </c>
      <c r="M26" s="12">
        <v>0</v>
      </c>
      <c r="N26" s="12">
        <v>0</v>
      </c>
      <c r="O26" s="12">
        <v>0</v>
      </c>
      <c r="P26" s="12">
        <v>1</v>
      </c>
      <c r="Q26" s="31">
        <f t="shared" ref="Q26" si="6">SUM(E26:P26)</f>
        <v>3</v>
      </c>
      <c r="R26" s="48"/>
      <c r="S26" s="46">
        <v>0</v>
      </c>
      <c r="T26" s="42"/>
      <c r="U26" s="42"/>
      <c r="V26" s="39"/>
      <c r="W26" s="17"/>
    </row>
    <row r="27" spans="1:23" s="1" customFormat="1" ht="12.75" x14ac:dyDescent="0.25">
      <c r="A27" s="63" t="s">
        <v>79</v>
      </c>
      <c r="B27" s="64"/>
      <c r="C27" s="64"/>
      <c r="D27" s="64"/>
      <c r="E27" s="64"/>
      <c r="F27" s="64"/>
      <c r="G27" s="64"/>
      <c r="H27" s="64"/>
      <c r="I27" s="64"/>
      <c r="J27" s="64"/>
      <c r="K27" s="64"/>
      <c r="L27" s="64"/>
      <c r="M27" s="64"/>
      <c r="N27" s="64"/>
      <c r="O27" s="64"/>
      <c r="P27" s="64"/>
      <c r="Q27" s="83"/>
      <c r="R27" s="48"/>
      <c r="S27" s="52"/>
      <c r="U27" s="52"/>
    </row>
    <row r="28" spans="1:23" s="1" customFormat="1" x14ac:dyDescent="0.25">
      <c r="A28" s="32" t="s">
        <v>96</v>
      </c>
      <c r="B28" s="80" t="s">
        <v>97</v>
      </c>
      <c r="C28" s="81"/>
      <c r="D28" s="81"/>
      <c r="E28" s="81"/>
      <c r="F28" s="81"/>
      <c r="G28" s="81"/>
      <c r="H28" s="81"/>
      <c r="I28" s="81"/>
      <c r="J28" s="81"/>
      <c r="K28" s="81"/>
      <c r="L28" s="81"/>
      <c r="M28" s="81"/>
      <c r="N28" s="81"/>
      <c r="O28" s="81"/>
      <c r="P28" s="81"/>
      <c r="Q28" s="82"/>
      <c r="R28" s="48"/>
      <c r="S28" s="52"/>
      <c r="U28" s="52"/>
    </row>
    <row r="29" spans="1:23" s="1" customFormat="1" x14ac:dyDescent="0.25">
      <c r="A29" s="32" t="s">
        <v>3</v>
      </c>
      <c r="B29" s="80" t="s">
        <v>99</v>
      </c>
      <c r="C29" s="81"/>
      <c r="D29" s="81"/>
      <c r="E29" s="81"/>
      <c r="F29" s="81"/>
      <c r="G29" s="81"/>
      <c r="H29" s="81"/>
      <c r="I29" s="81"/>
      <c r="J29" s="81"/>
      <c r="K29" s="81"/>
      <c r="L29" s="81"/>
      <c r="M29" s="81"/>
      <c r="N29" s="81"/>
      <c r="O29" s="81"/>
      <c r="P29" s="81"/>
      <c r="Q29" s="82"/>
      <c r="R29" s="48"/>
      <c r="S29" s="52"/>
      <c r="U29" s="52"/>
    </row>
    <row r="30" spans="1:23" s="1" customFormat="1" ht="24.6" customHeight="1" x14ac:dyDescent="0.25">
      <c r="A30" s="84" t="s">
        <v>4</v>
      </c>
      <c r="B30" s="86" t="s">
        <v>5</v>
      </c>
      <c r="C30" s="88" t="s">
        <v>92</v>
      </c>
      <c r="D30" s="89"/>
      <c r="E30" s="92" t="s">
        <v>7</v>
      </c>
      <c r="F30" s="93"/>
      <c r="G30" s="93"/>
      <c r="H30" s="93"/>
      <c r="I30" s="93"/>
      <c r="J30" s="93"/>
      <c r="K30" s="93"/>
      <c r="L30" s="93"/>
      <c r="M30" s="93"/>
      <c r="N30" s="93"/>
      <c r="O30" s="93"/>
      <c r="P30" s="94"/>
      <c r="Q30" s="95" t="s">
        <v>8</v>
      </c>
      <c r="R30" s="48"/>
      <c r="S30" s="61" t="s">
        <v>103</v>
      </c>
      <c r="T30" s="2"/>
      <c r="U30" s="51"/>
      <c r="V30" s="2"/>
      <c r="W30" s="2"/>
    </row>
    <row r="31" spans="1:23" s="1" customFormat="1" x14ac:dyDescent="0.25">
      <c r="A31" s="85"/>
      <c r="B31" s="87"/>
      <c r="C31" s="90"/>
      <c r="D31" s="91"/>
      <c r="E31" s="6" t="s">
        <v>9</v>
      </c>
      <c r="F31" s="6" t="s">
        <v>10</v>
      </c>
      <c r="G31" s="6" t="s">
        <v>11</v>
      </c>
      <c r="H31" s="6" t="s">
        <v>12</v>
      </c>
      <c r="I31" s="6" t="s">
        <v>13</v>
      </c>
      <c r="J31" s="6" t="s">
        <v>14</v>
      </c>
      <c r="K31" s="43" t="s">
        <v>15</v>
      </c>
      <c r="L31" s="6" t="s">
        <v>16</v>
      </c>
      <c r="M31" s="6" t="s">
        <v>17</v>
      </c>
      <c r="N31" s="6" t="s">
        <v>18</v>
      </c>
      <c r="O31" s="6" t="s">
        <v>19</v>
      </c>
      <c r="P31" s="6" t="s">
        <v>20</v>
      </c>
      <c r="Q31" s="96"/>
      <c r="R31" s="48"/>
      <c r="S31" s="62"/>
      <c r="T31" s="2"/>
      <c r="U31" s="51"/>
      <c r="V31" s="2"/>
      <c r="W31" s="2"/>
    </row>
    <row r="32" spans="1:23" s="1" customFormat="1" ht="22.5" x14ac:dyDescent="0.25">
      <c r="A32" s="7" t="s">
        <v>35</v>
      </c>
      <c r="B32" s="8" t="s">
        <v>71</v>
      </c>
      <c r="C32" s="65" t="s">
        <v>33</v>
      </c>
      <c r="D32" s="66"/>
      <c r="E32" s="9">
        <f>SUM(E35:E36)</f>
        <v>0</v>
      </c>
      <c r="F32" s="9">
        <f t="shared" ref="F32:I32" si="7">SUM(F35:F36)</f>
        <v>1</v>
      </c>
      <c r="G32" s="9">
        <f t="shared" si="7"/>
        <v>0</v>
      </c>
      <c r="H32" s="9">
        <f t="shared" si="7"/>
        <v>0</v>
      </c>
      <c r="I32" s="9">
        <f t="shared" si="7"/>
        <v>0</v>
      </c>
      <c r="J32" s="9">
        <f>SUM(J35:J36)</f>
        <v>0</v>
      </c>
      <c r="K32" s="44">
        <f t="shared" ref="K32:P32" si="8">SUM(K35:K36)</f>
        <v>1</v>
      </c>
      <c r="L32" s="9">
        <f t="shared" si="8"/>
        <v>0</v>
      </c>
      <c r="M32" s="9">
        <f t="shared" si="8"/>
        <v>0</v>
      </c>
      <c r="N32" s="9">
        <f t="shared" si="8"/>
        <v>0</v>
      </c>
      <c r="O32" s="9">
        <f t="shared" si="8"/>
        <v>1</v>
      </c>
      <c r="P32" s="9">
        <f t="shared" si="8"/>
        <v>0</v>
      </c>
      <c r="Q32" s="10">
        <f>SUM(E32:P32)</f>
        <v>3</v>
      </c>
      <c r="R32" s="48"/>
      <c r="S32" s="44">
        <f>SUM(S35:S36)</f>
        <v>2</v>
      </c>
      <c r="T32" s="2"/>
      <c r="U32" s="51"/>
      <c r="V32" s="2"/>
      <c r="W32" s="2"/>
    </row>
    <row r="33" spans="1:23" s="1" customFormat="1" ht="30.6" customHeight="1" x14ac:dyDescent="0.25">
      <c r="A33" s="67" t="s">
        <v>21</v>
      </c>
      <c r="B33" s="69" t="s">
        <v>22</v>
      </c>
      <c r="C33" s="71" t="s">
        <v>83</v>
      </c>
      <c r="D33" s="71" t="s">
        <v>6</v>
      </c>
      <c r="E33" s="73" t="s">
        <v>23</v>
      </c>
      <c r="F33" s="74"/>
      <c r="G33" s="74"/>
      <c r="H33" s="74"/>
      <c r="I33" s="74"/>
      <c r="J33" s="74"/>
      <c r="K33" s="74"/>
      <c r="L33" s="74"/>
      <c r="M33" s="74"/>
      <c r="N33" s="74"/>
      <c r="O33" s="74"/>
      <c r="P33" s="75"/>
      <c r="Q33" s="78" t="s">
        <v>8</v>
      </c>
      <c r="R33" s="48"/>
      <c r="S33" s="59" t="s">
        <v>103</v>
      </c>
      <c r="T33" s="59" t="s">
        <v>93</v>
      </c>
      <c r="U33" s="59" t="s">
        <v>101</v>
      </c>
      <c r="V33" s="59" t="s">
        <v>94</v>
      </c>
      <c r="W33" s="59" t="s">
        <v>95</v>
      </c>
    </row>
    <row r="34" spans="1:23" s="1" customFormat="1" x14ac:dyDescent="0.25">
      <c r="A34" s="68"/>
      <c r="B34" s="70"/>
      <c r="C34" s="72"/>
      <c r="D34" s="72"/>
      <c r="E34" s="30" t="s">
        <v>9</v>
      </c>
      <c r="F34" s="30" t="s">
        <v>10</v>
      </c>
      <c r="G34" s="30" t="s">
        <v>11</v>
      </c>
      <c r="H34" s="30" t="s">
        <v>12</v>
      </c>
      <c r="I34" s="30" t="s">
        <v>13</v>
      </c>
      <c r="J34" s="30" t="s">
        <v>14</v>
      </c>
      <c r="K34" s="45" t="s">
        <v>15</v>
      </c>
      <c r="L34" s="30" t="s">
        <v>16</v>
      </c>
      <c r="M34" s="30" t="s">
        <v>17</v>
      </c>
      <c r="N34" s="30" t="s">
        <v>18</v>
      </c>
      <c r="O34" s="30" t="s">
        <v>19</v>
      </c>
      <c r="P34" s="30" t="s">
        <v>20</v>
      </c>
      <c r="Q34" s="79"/>
      <c r="R34" s="48"/>
      <c r="S34" s="60"/>
      <c r="T34" s="60"/>
      <c r="U34" s="60"/>
      <c r="V34" s="60"/>
      <c r="W34" s="60"/>
    </row>
    <row r="35" spans="1:23" s="1" customFormat="1" ht="101.25" x14ac:dyDescent="0.25">
      <c r="A35" s="20" t="s">
        <v>37</v>
      </c>
      <c r="B35" s="38" t="s">
        <v>68</v>
      </c>
      <c r="C35" s="38" t="s">
        <v>87</v>
      </c>
      <c r="D35" s="15" t="s">
        <v>27</v>
      </c>
      <c r="E35" s="12">
        <v>0</v>
      </c>
      <c r="F35" s="12">
        <v>0</v>
      </c>
      <c r="G35" s="12">
        <v>0</v>
      </c>
      <c r="H35" s="12">
        <v>0</v>
      </c>
      <c r="I35" s="12">
        <v>0</v>
      </c>
      <c r="J35" s="12">
        <v>0</v>
      </c>
      <c r="K35" s="46">
        <v>1</v>
      </c>
      <c r="L35" s="12">
        <v>0</v>
      </c>
      <c r="M35" s="12">
        <v>0</v>
      </c>
      <c r="N35" s="12">
        <v>0</v>
      </c>
      <c r="O35" s="12">
        <v>1</v>
      </c>
      <c r="P35" s="12">
        <v>0</v>
      </c>
      <c r="Q35" s="31">
        <f t="shared" ref="Q35:Q36" si="9">SUM(E35:P35)</f>
        <v>2</v>
      </c>
      <c r="R35" s="48"/>
      <c r="S35" s="46">
        <v>2</v>
      </c>
      <c r="T35" s="40" t="s">
        <v>110</v>
      </c>
      <c r="U35" s="40" t="s">
        <v>111</v>
      </c>
      <c r="V35" s="40" t="s">
        <v>112</v>
      </c>
      <c r="W35" s="39"/>
    </row>
    <row r="36" spans="1:23" s="1" customFormat="1" ht="22.5" x14ac:dyDescent="0.25">
      <c r="A36" s="20" t="s">
        <v>38</v>
      </c>
      <c r="B36" s="38" t="s">
        <v>69</v>
      </c>
      <c r="C36" s="38" t="s">
        <v>88</v>
      </c>
      <c r="D36" s="15" t="s">
        <v>27</v>
      </c>
      <c r="E36" s="12">
        <v>0</v>
      </c>
      <c r="F36" s="12">
        <v>1</v>
      </c>
      <c r="G36" s="12">
        <v>0</v>
      </c>
      <c r="H36" s="12">
        <v>0</v>
      </c>
      <c r="I36" s="12">
        <v>0</v>
      </c>
      <c r="J36" s="12">
        <v>0</v>
      </c>
      <c r="K36" s="46">
        <v>0</v>
      </c>
      <c r="L36" s="12">
        <v>0</v>
      </c>
      <c r="M36" s="12">
        <v>0</v>
      </c>
      <c r="N36" s="12">
        <v>0</v>
      </c>
      <c r="O36" s="12">
        <v>0</v>
      </c>
      <c r="P36" s="12">
        <v>0</v>
      </c>
      <c r="Q36" s="31">
        <f t="shared" si="9"/>
        <v>1</v>
      </c>
      <c r="R36" s="48"/>
      <c r="S36" s="46">
        <v>0</v>
      </c>
      <c r="T36" s="39"/>
      <c r="U36" s="40"/>
      <c r="V36" s="39"/>
      <c r="W36" s="39"/>
    </row>
    <row r="37" spans="1:23" s="1" customFormat="1" x14ac:dyDescent="0.25">
      <c r="A37" s="3"/>
      <c r="C37" s="4"/>
      <c r="D37" s="4"/>
      <c r="E37" s="37"/>
      <c r="F37" s="37"/>
      <c r="G37" s="37"/>
      <c r="H37" s="37"/>
      <c r="I37" s="37"/>
      <c r="J37" s="37"/>
      <c r="K37" s="4"/>
      <c r="L37" s="37"/>
      <c r="M37" s="37"/>
      <c r="N37" s="37"/>
      <c r="O37" s="37"/>
      <c r="P37" s="37"/>
      <c r="Q37" s="24"/>
      <c r="R37" s="34"/>
      <c r="S37" s="52"/>
      <c r="U37" s="52"/>
    </row>
    <row r="38" spans="1:23" s="1" customFormat="1" ht="12.75" x14ac:dyDescent="0.25">
      <c r="A38" s="63" t="s">
        <v>80</v>
      </c>
      <c r="B38" s="64"/>
      <c r="C38" s="64"/>
      <c r="D38" s="64"/>
      <c r="E38" s="64"/>
      <c r="F38" s="64"/>
      <c r="G38" s="64"/>
      <c r="H38" s="64"/>
      <c r="I38" s="64"/>
      <c r="J38" s="64"/>
      <c r="K38" s="64"/>
      <c r="L38" s="64"/>
      <c r="M38" s="64"/>
      <c r="N38" s="64"/>
      <c r="O38" s="64"/>
      <c r="P38" s="64"/>
      <c r="Q38" s="83"/>
      <c r="R38" s="48"/>
      <c r="S38" s="52"/>
      <c r="U38" s="52"/>
    </row>
    <row r="39" spans="1:23" s="1" customFormat="1" ht="12" customHeight="1" x14ac:dyDescent="0.25">
      <c r="A39" s="32" t="s">
        <v>96</v>
      </c>
      <c r="B39" s="80" t="s">
        <v>97</v>
      </c>
      <c r="C39" s="81"/>
      <c r="D39" s="81"/>
      <c r="E39" s="81"/>
      <c r="F39" s="81"/>
      <c r="G39" s="81"/>
      <c r="H39" s="81"/>
      <c r="I39" s="81"/>
      <c r="J39" s="81"/>
      <c r="K39" s="81"/>
      <c r="L39" s="81"/>
      <c r="M39" s="81"/>
      <c r="N39" s="81"/>
      <c r="O39" s="81"/>
      <c r="P39" s="81"/>
      <c r="Q39" s="82"/>
      <c r="R39" s="48"/>
      <c r="S39" s="52"/>
      <c r="U39" s="52"/>
    </row>
    <row r="40" spans="1:23" s="1" customFormat="1" ht="22.15" customHeight="1" x14ac:dyDescent="0.25">
      <c r="A40" s="32" t="s">
        <v>3</v>
      </c>
      <c r="B40" s="80" t="s">
        <v>100</v>
      </c>
      <c r="C40" s="81"/>
      <c r="D40" s="81"/>
      <c r="E40" s="81"/>
      <c r="F40" s="81"/>
      <c r="G40" s="81"/>
      <c r="H40" s="81"/>
      <c r="I40" s="81"/>
      <c r="J40" s="81"/>
      <c r="K40" s="81"/>
      <c r="L40" s="81"/>
      <c r="M40" s="81"/>
      <c r="N40" s="81"/>
      <c r="O40" s="81"/>
      <c r="P40" s="81"/>
      <c r="Q40" s="82"/>
      <c r="R40" s="48"/>
      <c r="S40" s="52"/>
      <c r="U40" s="52"/>
    </row>
    <row r="41" spans="1:23" s="1" customFormat="1" ht="45" x14ac:dyDescent="0.25">
      <c r="A41" s="7" t="s">
        <v>35</v>
      </c>
      <c r="B41" s="8" t="s">
        <v>58</v>
      </c>
      <c r="C41" s="65" t="s">
        <v>25</v>
      </c>
      <c r="D41" s="66" t="s">
        <v>25</v>
      </c>
      <c r="E41" s="9">
        <f t="shared" ref="E41:P41" si="10">SUM(E44:E44)</f>
        <v>0</v>
      </c>
      <c r="F41" s="9">
        <f t="shared" si="10"/>
        <v>1</v>
      </c>
      <c r="G41" s="9">
        <f t="shared" si="10"/>
        <v>0</v>
      </c>
      <c r="H41" s="9">
        <f t="shared" si="10"/>
        <v>1</v>
      </c>
      <c r="I41" s="9">
        <f t="shared" si="10"/>
        <v>0</v>
      </c>
      <c r="J41" s="9">
        <f t="shared" si="10"/>
        <v>1</v>
      </c>
      <c r="K41" s="44">
        <f t="shared" si="10"/>
        <v>0</v>
      </c>
      <c r="L41" s="9">
        <f t="shared" si="10"/>
        <v>1</v>
      </c>
      <c r="M41" s="9">
        <f t="shared" si="10"/>
        <v>0</v>
      </c>
      <c r="N41" s="9">
        <f t="shared" si="10"/>
        <v>1</v>
      </c>
      <c r="O41" s="9">
        <f t="shared" si="10"/>
        <v>0</v>
      </c>
      <c r="P41" s="9">
        <f t="shared" si="10"/>
        <v>1</v>
      </c>
      <c r="Q41" s="10">
        <f>SUM(E41:P41)</f>
        <v>6</v>
      </c>
      <c r="R41" s="48"/>
      <c r="S41" s="44">
        <f>SUM(S44)</f>
        <v>0</v>
      </c>
      <c r="U41" s="52"/>
    </row>
    <row r="42" spans="1:23" s="1" customFormat="1" ht="25.15" customHeight="1" x14ac:dyDescent="0.25">
      <c r="A42" s="67" t="s">
        <v>21</v>
      </c>
      <c r="B42" s="69" t="s">
        <v>22</v>
      </c>
      <c r="C42" s="71" t="s">
        <v>83</v>
      </c>
      <c r="D42" s="71" t="s">
        <v>6</v>
      </c>
      <c r="E42" s="73" t="s">
        <v>23</v>
      </c>
      <c r="F42" s="74"/>
      <c r="G42" s="74"/>
      <c r="H42" s="74"/>
      <c r="I42" s="74"/>
      <c r="J42" s="74"/>
      <c r="K42" s="74"/>
      <c r="L42" s="74"/>
      <c r="M42" s="74"/>
      <c r="N42" s="74"/>
      <c r="O42" s="74"/>
      <c r="P42" s="75"/>
      <c r="Q42" s="78" t="s">
        <v>8</v>
      </c>
      <c r="R42" s="48"/>
      <c r="S42" s="59" t="s">
        <v>103</v>
      </c>
      <c r="T42" s="59" t="s">
        <v>93</v>
      </c>
      <c r="U42" s="59" t="s">
        <v>101</v>
      </c>
      <c r="V42" s="59" t="s">
        <v>94</v>
      </c>
      <c r="W42" s="59" t="s">
        <v>95</v>
      </c>
    </row>
    <row r="43" spans="1:23" s="1" customFormat="1" x14ac:dyDescent="0.25">
      <c r="A43" s="68"/>
      <c r="B43" s="70"/>
      <c r="C43" s="72"/>
      <c r="D43" s="72"/>
      <c r="E43" s="30" t="s">
        <v>9</v>
      </c>
      <c r="F43" s="30" t="s">
        <v>10</v>
      </c>
      <c r="G43" s="30" t="s">
        <v>11</v>
      </c>
      <c r="H43" s="30" t="s">
        <v>12</v>
      </c>
      <c r="I43" s="30" t="s">
        <v>13</v>
      </c>
      <c r="J43" s="30" t="s">
        <v>14</v>
      </c>
      <c r="K43" s="45" t="s">
        <v>15</v>
      </c>
      <c r="L43" s="30" t="s">
        <v>16</v>
      </c>
      <c r="M43" s="30" t="s">
        <v>17</v>
      </c>
      <c r="N43" s="30" t="s">
        <v>18</v>
      </c>
      <c r="O43" s="30" t="s">
        <v>19</v>
      </c>
      <c r="P43" s="30" t="s">
        <v>20</v>
      </c>
      <c r="Q43" s="79"/>
      <c r="R43" s="48"/>
      <c r="S43" s="60"/>
      <c r="T43" s="60"/>
      <c r="U43" s="60"/>
      <c r="V43" s="60"/>
      <c r="W43" s="60"/>
    </row>
    <row r="44" spans="1:23" s="1" customFormat="1" ht="56.25" x14ac:dyDescent="0.25">
      <c r="A44" s="27" t="s">
        <v>37</v>
      </c>
      <c r="B44" s="28" t="s">
        <v>59</v>
      </c>
      <c r="C44" s="38" t="s">
        <v>84</v>
      </c>
      <c r="D44" s="11" t="s">
        <v>27</v>
      </c>
      <c r="E44" s="16">
        <v>0</v>
      </c>
      <c r="F44" s="16">
        <v>1</v>
      </c>
      <c r="G44" s="16">
        <v>0</v>
      </c>
      <c r="H44" s="16">
        <v>1</v>
      </c>
      <c r="I44" s="16">
        <v>0</v>
      </c>
      <c r="J44" s="16">
        <v>1</v>
      </c>
      <c r="K44" s="47">
        <v>0</v>
      </c>
      <c r="L44" s="16">
        <v>1</v>
      </c>
      <c r="M44" s="16">
        <v>0</v>
      </c>
      <c r="N44" s="16">
        <v>1</v>
      </c>
      <c r="O44" s="16">
        <v>0</v>
      </c>
      <c r="P44" s="16">
        <v>1</v>
      </c>
      <c r="Q44" s="31">
        <f t="shared" ref="Q44:Q48" si="11">SUM(E44:P44)</f>
        <v>6</v>
      </c>
      <c r="R44" s="48"/>
      <c r="S44" s="46">
        <v>0</v>
      </c>
      <c r="T44" s="40"/>
      <c r="U44" s="40"/>
      <c r="V44" s="17"/>
      <c r="W44" s="17"/>
    </row>
    <row r="45" spans="1:23" s="1" customFormat="1" ht="22.5" x14ac:dyDescent="0.25">
      <c r="A45" s="7" t="s">
        <v>36</v>
      </c>
      <c r="B45" s="8" t="s">
        <v>60</v>
      </c>
      <c r="C45" s="65" t="s">
        <v>61</v>
      </c>
      <c r="D45" s="66" t="s">
        <v>61</v>
      </c>
      <c r="E45" s="9">
        <f t="shared" ref="E45:P45" si="12">SUM(E48)</f>
        <v>200</v>
      </c>
      <c r="F45" s="9">
        <f t="shared" si="12"/>
        <v>250</v>
      </c>
      <c r="G45" s="9">
        <f t="shared" si="12"/>
        <v>250</v>
      </c>
      <c r="H45" s="9">
        <f t="shared" si="12"/>
        <v>250</v>
      </c>
      <c r="I45" s="9">
        <f t="shared" si="12"/>
        <v>250</v>
      </c>
      <c r="J45" s="9">
        <f t="shared" si="12"/>
        <v>250</v>
      </c>
      <c r="K45" s="44">
        <f t="shared" si="12"/>
        <v>250</v>
      </c>
      <c r="L45" s="9">
        <f t="shared" si="12"/>
        <v>250</v>
      </c>
      <c r="M45" s="9">
        <f t="shared" si="12"/>
        <v>250</v>
      </c>
      <c r="N45" s="9">
        <f t="shared" si="12"/>
        <v>250</v>
      </c>
      <c r="O45" s="9">
        <f t="shared" si="12"/>
        <v>250</v>
      </c>
      <c r="P45" s="9">
        <f t="shared" si="12"/>
        <v>200</v>
      </c>
      <c r="Q45" s="10">
        <f t="shared" si="11"/>
        <v>2900</v>
      </c>
      <c r="R45" s="48"/>
      <c r="S45" s="44">
        <f>SUM(S48)</f>
        <v>202</v>
      </c>
      <c r="U45" s="52"/>
    </row>
    <row r="46" spans="1:23" s="1" customFormat="1" ht="25.15" customHeight="1" x14ac:dyDescent="0.25">
      <c r="A46" s="67" t="s">
        <v>21</v>
      </c>
      <c r="B46" s="69" t="s">
        <v>22</v>
      </c>
      <c r="C46" s="71" t="s">
        <v>83</v>
      </c>
      <c r="D46" s="71" t="s">
        <v>6</v>
      </c>
      <c r="E46" s="73" t="s">
        <v>23</v>
      </c>
      <c r="F46" s="74"/>
      <c r="G46" s="74"/>
      <c r="H46" s="74"/>
      <c r="I46" s="74"/>
      <c r="J46" s="74"/>
      <c r="K46" s="74"/>
      <c r="L46" s="74"/>
      <c r="M46" s="74"/>
      <c r="N46" s="74"/>
      <c r="O46" s="74"/>
      <c r="P46" s="75"/>
      <c r="Q46" s="78" t="s">
        <v>8</v>
      </c>
      <c r="R46" s="48"/>
      <c r="S46" s="59" t="s">
        <v>103</v>
      </c>
      <c r="T46" s="59" t="s">
        <v>93</v>
      </c>
      <c r="U46" s="59" t="s">
        <v>101</v>
      </c>
      <c r="V46" s="59" t="s">
        <v>94</v>
      </c>
      <c r="W46" s="59" t="s">
        <v>95</v>
      </c>
    </row>
    <row r="47" spans="1:23" s="1" customFormat="1" x14ac:dyDescent="0.25">
      <c r="A47" s="68"/>
      <c r="B47" s="70"/>
      <c r="C47" s="72"/>
      <c r="D47" s="72"/>
      <c r="E47" s="30" t="s">
        <v>9</v>
      </c>
      <c r="F47" s="30" t="s">
        <v>10</v>
      </c>
      <c r="G47" s="30" t="s">
        <v>11</v>
      </c>
      <c r="H47" s="30" t="s">
        <v>12</v>
      </c>
      <c r="I47" s="30" t="s">
        <v>13</v>
      </c>
      <c r="J47" s="30" t="s">
        <v>14</v>
      </c>
      <c r="K47" s="45" t="s">
        <v>15</v>
      </c>
      <c r="L47" s="30" t="s">
        <v>16</v>
      </c>
      <c r="M47" s="30" t="s">
        <v>17</v>
      </c>
      <c r="N47" s="30" t="s">
        <v>18</v>
      </c>
      <c r="O47" s="30" t="s">
        <v>19</v>
      </c>
      <c r="P47" s="30" t="s">
        <v>20</v>
      </c>
      <c r="Q47" s="79"/>
      <c r="R47" s="48"/>
      <c r="S47" s="60"/>
      <c r="T47" s="60"/>
      <c r="U47" s="60"/>
      <c r="V47" s="60"/>
      <c r="W47" s="60"/>
    </row>
    <row r="48" spans="1:23" s="1" customFormat="1" ht="45" x14ac:dyDescent="0.25">
      <c r="A48" s="21" t="s">
        <v>40</v>
      </c>
      <c r="B48" s="29" t="s">
        <v>62</v>
      </c>
      <c r="C48" s="33" t="s">
        <v>89</v>
      </c>
      <c r="D48" s="11" t="s">
        <v>63</v>
      </c>
      <c r="E48" s="16">
        <v>200</v>
      </c>
      <c r="F48" s="16">
        <v>250</v>
      </c>
      <c r="G48" s="16">
        <v>250</v>
      </c>
      <c r="H48" s="16">
        <v>250</v>
      </c>
      <c r="I48" s="16">
        <v>250</v>
      </c>
      <c r="J48" s="16">
        <v>250</v>
      </c>
      <c r="K48" s="47">
        <v>250</v>
      </c>
      <c r="L48" s="16">
        <v>250</v>
      </c>
      <c r="M48" s="16">
        <v>250</v>
      </c>
      <c r="N48" s="16">
        <v>250</v>
      </c>
      <c r="O48" s="16">
        <v>250</v>
      </c>
      <c r="P48" s="16">
        <v>200</v>
      </c>
      <c r="Q48" s="31">
        <f t="shared" si="11"/>
        <v>2900</v>
      </c>
      <c r="R48" s="48"/>
      <c r="S48" s="46">
        <v>202</v>
      </c>
      <c r="T48" s="40" t="s">
        <v>113</v>
      </c>
      <c r="U48" s="40" t="s">
        <v>106</v>
      </c>
      <c r="V48" s="17"/>
      <c r="W48" s="15"/>
    </row>
    <row r="49" spans="1:23" s="1" customFormat="1" ht="22.5" x14ac:dyDescent="0.25">
      <c r="A49" s="7" t="s">
        <v>28</v>
      </c>
      <c r="B49" s="8" t="s">
        <v>64</v>
      </c>
      <c r="C49" s="65" t="s">
        <v>29</v>
      </c>
      <c r="D49" s="66" t="s">
        <v>29</v>
      </c>
      <c r="E49" s="9">
        <f t="shared" ref="E49:P49" si="13">SUM(E52:E54)</f>
        <v>1</v>
      </c>
      <c r="F49" s="9">
        <f t="shared" si="13"/>
        <v>1</v>
      </c>
      <c r="G49" s="9">
        <f t="shared" si="13"/>
        <v>3</v>
      </c>
      <c r="H49" s="9">
        <f t="shared" si="13"/>
        <v>1</v>
      </c>
      <c r="I49" s="9">
        <f t="shared" si="13"/>
        <v>1</v>
      </c>
      <c r="J49" s="9">
        <f t="shared" si="13"/>
        <v>3</v>
      </c>
      <c r="K49" s="44">
        <f t="shared" si="13"/>
        <v>1</v>
      </c>
      <c r="L49" s="9">
        <f t="shared" si="13"/>
        <v>1</v>
      </c>
      <c r="M49" s="9">
        <f t="shared" si="13"/>
        <v>3</v>
      </c>
      <c r="N49" s="9">
        <f t="shared" si="13"/>
        <v>1</v>
      </c>
      <c r="O49" s="9">
        <f t="shared" si="13"/>
        <v>1</v>
      </c>
      <c r="P49" s="9">
        <f t="shared" si="13"/>
        <v>3</v>
      </c>
      <c r="Q49" s="10">
        <f>SUM(E49:P49)</f>
        <v>20</v>
      </c>
      <c r="R49" s="48"/>
      <c r="S49" s="44">
        <f>SUM(S52:S54)</f>
        <v>1</v>
      </c>
      <c r="U49" s="52"/>
    </row>
    <row r="50" spans="1:23" s="1" customFormat="1" ht="25.15" customHeight="1" x14ac:dyDescent="0.25">
      <c r="A50" s="67" t="s">
        <v>21</v>
      </c>
      <c r="B50" s="69" t="s">
        <v>22</v>
      </c>
      <c r="C50" s="71" t="s">
        <v>83</v>
      </c>
      <c r="D50" s="71" t="s">
        <v>6</v>
      </c>
      <c r="E50" s="73" t="s">
        <v>23</v>
      </c>
      <c r="F50" s="74"/>
      <c r="G50" s="74"/>
      <c r="H50" s="74"/>
      <c r="I50" s="74"/>
      <c r="J50" s="74"/>
      <c r="K50" s="74"/>
      <c r="L50" s="74"/>
      <c r="M50" s="74"/>
      <c r="N50" s="74"/>
      <c r="O50" s="74"/>
      <c r="P50" s="75"/>
      <c r="Q50" s="78" t="s">
        <v>8</v>
      </c>
      <c r="R50" s="48"/>
      <c r="S50" s="59" t="s">
        <v>103</v>
      </c>
      <c r="T50" s="59" t="s">
        <v>93</v>
      </c>
      <c r="U50" s="59" t="s">
        <v>101</v>
      </c>
      <c r="V50" s="59" t="s">
        <v>94</v>
      </c>
      <c r="W50" s="59" t="s">
        <v>95</v>
      </c>
    </row>
    <row r="51" spans="1:23" s="1" customFormat="1" x14ac:dyDescent="0.25">
      <c r="A51" s="68"/>
      <c r="B51" s="70"/>
      <c r="C51" s="72"/>
      <c r="D51" s="72"/>
      <c r="E51" s="30" t="s">
        <v>9</v>
      </c>
      <c r="F51" s="30" t="s">
        <v>10</v>
      </c>
      <c r="G51" s="30" t="s">
        <v>11</v>
      </c>
      <c r="H51" s="30" t="s">
        <v>12</v>
      </c>
      <c r="I51" s="30" t="s">
        <v>13</v>
      </c>
      <c r="J51" s="30" t="s">
        <v>14</v>
      </c>
      <c r="K51" s="45" t="s">
        <v>15</v>
      </c>
      <c r="L51" s="30" t="s">
        <v>16</v>
      </c>
      <c r="M51" s="30" t="s">
        <v>17</v>
      </c>
      <c r="N51" s="30" t="s">
        <v>18</v>
      </c>
      <c r="O51" s="30" t="s">
        <v>19</v>
      </c>
      <c r="P51" s="30" t="s">
        <v>20</v>
      </c>
      <c r="Q51" s="79"/>
      <c r="R51" s="48"/>
      <c r="S51" s="60"/>
      <c r="T51" s="60"/>
      <c r="U51" s="60"/>
      <c r="V51" s="60"/>
      <c r="W51" s="60"/>
    </row>
    <row r="52" spans="1:23" s="1" customFormat="1" ht="79.5" customHeight="1" x14ac:dyDescent="0.25">
      <c r="A52" s="20" t="s">
        <v>41</v>
      </c>
      <c r="B52" s="38" t="s">
        <v>65</v>
      </c>
      <c r="C52" s="38" t="s">
        <v>84</v>
      </c>
      <c r="D52" s="15" t="s">
        <v>39</v>
      </c>
      <c r="E52" s="12">
        <v>1</v>
      </c>
      <c r="F52" s="12">
        <v>1</v>
      </c>
      <c r="G52" s="12">
        <v>1</v>
      </c>
      <c r="H52" s="12">
        <v>1</v>
      </c>
      <c r="I52" s="12">
        <v>1</v>
      </c>
      <c r="J52" s="12">
        <v>1</v>
      </c>
      <c r="K52" s="46">
        <v>1</v>
      </c>
      <c r="L52" s="12">
        <v>1</v>
      </c>
      <c r="M52" s="12">
        <v>1</v>
      </c>
      <c r="N52" s="12">
        <v>1</v>
      </c>
      <c r="O52" s="12">
        <v>1</v>
      </c>
      <c r="P52" s="12">
        <v>1</v>
      </c>
      <c r="Q52" s="31">
        <f t="shared" ref="Q52:Q54" si="14">SUM(E52:P52)</f>
        <v>12</v>
      </c>
      <c r="R52" s="48"/>
      <c r="S52" s="46">
        <v>1</v>
      </c>
      <c r="T52" s="40" t="s">
        <v>107</v>
      </c>
      <c r="U52" s="40"/>
      <c r="V52" s="38" t="s">
        <v>114</v>
      </c>
      <c r="W52" s="17"/>
    </row>
    <row r="53" spans="1:23" s="1" customFormat="1" ht="27.6" customHeight="1" x14ac:dyDescent="0.25">
      <c r="A53" s="20" t="s">
        <v>42</v>
      </c>
      <c r="B53" s="38" t="s">
        <v>66</v>
      </c>
      <c r="C53" s="38" t="s">
        <v>84</v>
      </c>
      <c r="D53" s="15" t="s">
        <v>27</v>
      </c>
      <c r="E53" s="12">
        <v>0</v>
      </c>
      <c r="F53" s="12">
        <v>0</v>
      </c>
      <c r="G53" s="12">
        <v>1</v>
      </c>
      <c r="H53" s="12">
        <v>0</v>
      </c>
      <c r="I53" s="12">
        <v>0</v>
      </c>
      <c r="J53" s="12">
        <v>1</v>
      </c>
      <c r="K53" s="46">
        <v>0</v>
      </c>
      <c r="L53" s="12">
        <v>0</v>
      </c>
      <c r="M53" s="12">
        <v>1</v>
      </c>
      <c r="N53" s="12">
        <v>0</v>
      </c>
      <c r="O53" s="12">
        <v>0</v>
      </c>
      <c r="P53" s="12">
        <v>1</v>
      </c>
      <c r="Q53" s="31">
        <f t="shared" si="14"/>
        <v>4</v>
      </c>
      <c r="R53" s="48"/>
      <c r="S53" s="46">
        <v>0</v>
      </c>
      <c r="T53" s="40"/>
      <c r="U53" s="40"/>
      <c r="V53" s="17"/>
      <c r="W53" s="17"/>
    </row>
    <row r="54" spans="1:23" s="1" customFormat="1" ht="27.6" customHeight="1" x14ac:dyDescent="0.25">
      <c r="A54" s="20" t="s">
        <v>43</v>
      </c>
      <c r="B54" s="38" t="s">
        <v>67</v>
      </c>
      <c r="C54" s="38" t="s">
        <v>91</v>
      </c>
      <c r="D54" s="15" t="s">
        <v>27</v>
      </c>
      <c r="E54" s="12">
        <v>0</v>
      </c>
      <c r="F54" s="12">
        <v>0</v>
      </c>
      <c r="G54" s="12">
        <v>1</v>
      </c>
      <c r="H54" s="12">
        <v>0</v>
      </c>
      <c r="I54" s="12">
        <v>0</v>
      </c>
      <c r="J54" s="12">
        <v>1</v>
      </c>
      <c r="K54" s="46">
        <v>0</v>
      </c>
      <c r="L54" s="12">
        <v>0</v>
      </c>
      <c r="M54" s="12">
        <v>1</v>
      </c>
      <c r="N54" s="12">
        <v>0</v>
      </c>
      <c r="O54" s="12">
        <v>0</v>
      </c>
      <c r="P54" s="12">
        <v>1</v>
      </c>
      <c r="Q54" s="31">
        <f t="shared" si="14"/>
        <v>4</v>
      </c>
      <c r="R54" s="48"/>
      <c r="S54" s="46">
        <v>0</v>
      </c>
      <c r="T54" s="40"/>
      <c r="U54" s="40"/>
      <c r="V54" s="17"/>
      <c r="W54" s="17"/>
    </row>
    <row r="55" spans="1:23" s="1" customFormat="1" ht="22.5" x14ac:dyDescent="0.25">
      <c r="A55" s="7" t="s">
        <v>30</v>
      </c>
      <c r="B55" s="8" t="s">
        <v>82</v>
      </c>
      <c r="C55" s="65" t="s">
        <v>55</v>
      </c>
      <c r="D55" s="66" t="s">
        <v>55</v>
      </c>
      <c r="E55" s="9">
        <f t="shared" ref="E55:P55" si="15">SUM(E58)</f>
        <v>0</v>
      </c>
      <c r="F55" s="9">
        <f t="shared" si="15"/>
        <v>4</v>
      </c>
      <c r="G55" s="9">
        <f t="shared" si="15"/>
        <v>4</v>
      </c>
      <c r="H55" s="9">
        <f t="shared" si="15"/>
        <v>4</v>
      </c>
      <c r="I55" s="9">
        <f t="shared" si="15"/>
        <v>4</v>
      </c>
      <c r="J55" s="9">
        <f t="shared" si="15"/>
        <v>4</v>
      </c>
      <c r="K55" s="44">
        <f t="shared" si="15"/>
        <v>4</v>
      </c>
      <c r="L55" s="9">
        <f t="shared" si="15"/>
        <v>4</v>
      </c>
      <c r="M55" s="9">
        <f t="shared" si="15"/>
        <v>4</v>
      </c>
      <c r="N55" s="9">
        <f t="shared" si="15"/>
        <v>4</v>
      </c>
      <c r="O55" s="9">
        <f t="shared" si="15"/>
        <v>4</v>
      </c>
      <c r="P55" s="9">
        <f t="shared" si="15"/>
        <v>0</v>
      </c>
      <c r="Q55" s="10">
        <f>SUM(E55:P55)</f>
        <v>40</v>
      </c>
      <c r="R55" s="48"/>
      <c r="S55" s="44">
        <f>SUM(S58)</f>
        <v>2</v>
      </c>
      <c r="U55" s="52"/>
    </row>
    <row r="56" spans="1:23" s="1" customFormat="1" ht="25.15" customHeight="1" x14ac:dyDescent="0.25">
      <c r="A56" s="67" t="s">
        <v>21</v>
      </c>
      <c r="B56" s="69" t="s">
        <v>22</v>
      </c>
      <c r="C56" s="71" t="s">
        <v>83</v>
      </c>
      <c r="D56" s="71" t="s">
        <v>6</v>
      </c>
      <c r="E56" s="73" t="s">
        <v>23</v>
      </c>
      <c r="F56" s="74"/>
      <c r="G56" s="74"/>
      <c r="H56" s="74"/>
      <c r="I56" s="74"/>
      <c r="J56" s="74"/>
      <c r="K56" s="74"/>
      <c r="L56" s="74"/>
      <c r="M56" s="74"/>
      <c r="N56" s="74"/>
      <c r="O56" s="74"/>
      <c r="P56" s="75"/>
      <c r="Q56" s="78" t="s">
        <v>8</v>
      </c>
      <c r="R56" s="48"/>
      <c r="S56" s="59" t="s">
        <v>103</v>
      </c>
      <c r="T56" s="59" t="s">
        <v>93</v>
      </c>
      <c r="U56" s="59" t="s">
        <v>101</v>
      </c>
      <c r="V56" s="59" t="s">
        <v>94</v>
      </c>
      <c r="W56" s="59" t="s">
        <v>95</v>
      </c>
    </row>
    <row r="57" spans="1:23" s="1" customFormat="1" x14ac:dyDescent="0.25">
      <c r="A57" s="68"/>
      <c r="B57" s="70"/>
      <c r="C57" s="72"/>
      <c r="D57" s="72"/>
      <c r="E57" s="30" t="s">
        <v>9</v>
      </c>
      <c r="F57" s="30" t="s">
        <v>10</v>
      </c>
      <c r="G57" s="30" t="s">
        <v>11</v>
      </c>
      <c r="H57" s="30" t="s">
        <v>12</v>
      </c>
      <c r="I57" s="30" t="s">
        <v>13</v>
      </c>
      <c r="J57" s="30" t="s">
        <v>14</v>
      </c>
      <c r="K57" s="45" t="s">
        <v>15</v>
      </c>
      <c r="L57" s="30" t="s">
        <v>16</v>
      </c>
      <c r="M57" s="30" t="s">
        <v>17</v>
      </c>
      <c r="N57" s="30" t="s">
        <v>18</v>
      </c>
      <c r="O57" s="30" t="s">
        <v>19</v>
      </c>
      <c r="P57" s="30" t="s">
        <v>20</v>
      </c>
      <c r="Q57" s="79"/>
      <c r="R57" s="48"/>
      <c r="S57" s="60"/>
      <c r="T57" s="60"/>
      <c r="U57" s="60"/>
      <c r="V57" s="60"/>
      <c r="W57" s="60"/>
    </row>
    <row r="58" spans="1:23" s="1" customFormat="1" ht="66.75" customHeight="1" x14ac:dyDescent="0.25">
      <c r="A58" s="21" t="s">
        <v>31</v>
      </c>
      <c r="B58" s="25" t="s">
        <v>56</v>
      </c>
      <c r="C58" s="33" t="s">
        <v>90</v>
      </c>
      <c r="D58" s="11" t="s">
        <v>57</v>
      </c>
      <c r="E58" s="26">
        <v>0</v>
      </c>
      <c r="F58" s="16">
        <v>4</v>
      </c>
      <c r="G58" s="16">
        <v>4</v>
      </c>
      <c r="H58" s="16">
        <v>4</v>
      </c>
      <c r="I58" s="16">
        <v>4</v>
      </c>
      <c r="J58" s="16">
        <v>4</v>
      </c>
      <c r="K58" s="47">
        <v>4</v>
      </c>
      <c r="L58" s="16">
        <v>4</v>
      </c>
      <c r="M58" s="16">
        <v>4</v>
      </c>
      <c r="N58" s="16">
        <v>4</v>
      </c>
      <c r="O58" s="16">
        <v>4</v>
      </c>
      <c r="P58" s="26">
        <v>0</v>
      </c>
      <c r="Q58" s="31">
        <f t="shared" ref="Q58" si="16">SUM(E58:P58)</f>
        <v>40</v>
      </c>
      <c r="R58" s="48"/>
      <c r="S58" s="46">
        <v>2</v>
      </c>
      <c r="T58" s="40" t="s">
        <v>108</v>
      </c>
      <c r="U58" s="40"/>
      <c r="V58" s="17"/>
      <c r="W58" s="38" t="s">
        <v>115</v>
      </c>
    </row>
    <row r="59" spans="1:23" s="1" customFormat="1" ht="44.45" customHeight="1" x14ac:dyDescent="0.25">
      <c r="A59" s="7" t="s">
        <v>32</v>
      </c>
      <c r="B59" s="8" t="s">
        <v>77</v>
      </c>
      <c r="C59" s="65" t="s">
        <v>25</v>
      </c>
      <c r="D59" s="66" t="s">
        <v>25</v>
      </c>
      <c r="E59" s="9">
        <f>SUM(E62:E64)</f>
        <v>0</v>
      </c>
      <c r="F59" s="9">
        <f t="shared" ref="F59:P59" si="17">SUM(F62:F64)</f>
        <v>0</v>
      </c>
      <c r="G59" s="9">
        <f t="shared" si="17"/>
        <v>0</v>
      </c>
      <c r="H59" s="9">
        <f t="shared" si="17"/>
        <v>0</v>
      </c>
      <c r="I59" s="9">
        <f t="shared" si="17"/>
        <v>0</v>
      </c>
      <c r="J59" s="9">
        <f t="shared" si="17"/>
        <v>3</v>
      </c>
      <c r="K59" s="44">
        <f t="shared" si="17"/>
        <v>0</v>
      </c>
      <c r="L59" s="9">
        <f t="shared" si="17"/>
        <v>0</v>
      </c>
      <c r="M59" s="9">
        <f t="shared" si="17"/>
        <v>0</v>
      </c>
      <c r="N59" s="9">
        <f t="shared" si="17"/>
        <v>0</v>
      </c>
      <c r="O59" s="9">
        <f t="shared" si="17"/>
        <v>0</v>
      </c>
      <c r="P59" s="9">
        <f t="shared" si="17"/>
        <v>0</v>
      </c>
      <c r="Q59" s="13">
        <f>SUM(E59:P59)</f>
        <v>3</v>
      </c>
      <c r="R59" s="48"/>
      <c r="S59" s="44">
        <f>SUM(S62:S64)</f>
        <v>0</v>
      </c>
      <c r="U59" s="52"/>
      <c r="W59" s="15"/>
    </row>
    <row r="60" spans="1:23" s="1" customFormat="1" ht="25.15" customHeight="1" x14ac:dyDescent="0.25">
      <c r="A60" s="67" t="s">
        <v>21</v>
      </c>
      <c r="B60" s="69" t="s">
        <v>22</v>
      </c>
      <c r="C60" s="71" t="s">
        <v>83</v>
      </c>
      <c r="D60" s="71" t="s">
        <v>6</v>
      </c>
      <c r="E60" s="73" t="s">
        <v>23</v>
      </c>
      <c r="F60" s="74"/>
      <c r="G60" s="74"/>
      <c r="H60" s="74"/>
      <c r="I60" s="74"/>
      <c r="J60" s="74"/>
      <c r="K60" s="74"/>
      <c r="L60" s="74"/>
      <c r="M60" s="74"/>
      <c r="N60" s="74"/>
      <c r="O60" s="74"/>
      <c r="P60" s="75"/>
      <c r="Q60" s="78" t="s">
        <v>8</v>
      </c>
      <c r="R60" s="48"/>
      <c r="S60" s="59" t="s">
        <v>103</v>
      </c>
      <c r="T60" s="59" t="s">
        <v>93</v>
      </c>
      <c r="U60" s="59" t="s">
        <v>101</v>
      </c>
      <c r="V60" s="59" t="s">
        <v>94</v>
      </c>
      <c r="W60" s="59" t="s">
        <v>95</v>
      </c>
    </row>
    <row r="61" spans="1:23" s="1" customFormat="1" x14ac:dyDescent="0.25">
      <c r="A61" s="68"/>
      <c r="B61" s="70"/>
      <c r="C61" s="72"/>
      <c r="D61" s="72"/>
      <c r="E61" s="30" t="s">
        <v>9</v>
      </c>
      <c r="F61" s="30" t="s">
        <v>10</v>
      </c>
      <c r="G61" s="30" t="s">
        <v>11</v>
      </c>
      <c r="H61" s="30" t="s">
        <v>12</v>
      </c>
      <c r="I61" s="30" t="s">
        <v>13</v>
      </c>
      <c r="J61" s="30" t="s">
        <v>14</v>
      </c>
      <c r="K61" s="45" t="s">
        <v>15</v>
      </c>
      <c r="L61" s="30" t="s">
        <v>16</v>
      </c>
      <c r="M61" s="30" t="s">
        <v>17</v>
      </c>
      <c r="N61" s="30" t="s">
        <v>18</v>
      </c>
      <c r="O61" s="30" t="s">
        <v>19</v>
      </c>
      <c r="P61" s="30" t="s">
        <v>20</v>
      </c>
      <c r="Q61" s="79"/>
      <c r="R61" s="48"/>
      <c r="S61" s="60"/>
      <c r="T61" s="60"/>
      <c r="U61" s="60"/>
      <c r="V61" s="60"/>
      <c r="W61" s="60"/>
    </row>
    <row r="62" spans="1:23" s="1" customFormat="1" ht="56.25" x14ac:dyDescent="0.25">
      <c r="A62" s="14" t="s">
        <v>34</v>
      </c>
      <c r="B62" s="38" t="s">
        <v>74</v>
      </c>
      <c r="C62" s="38" t="s">
        <v>84</v>
      </c>
      <c r="D62" s="15" t="s">
        <v>26</v>
      </c>
      <c r="E62" s="12">
        <v>0</v>
      </c>
      <c r="F62" s="12">
        <v>0</v>
      </c>
      <c r="G62" s="12">
        <v>0</v>
      </c>
      <c r="H62" s="12">
        <v>0</v>
      </c>
      <c r="I62" s="16">
        <v>0</v>
      </c>
      <c r="J62" s="16">
        <v>1</v>
      </c>
      <c r="K62" s="47">
        <v>0</v>
      </c>
      <c r="L62" s="16">
        <v>0</v>
      </c>
      <c r="M62" s="16">
        <v>0</v>
      </c>
      <c r="N62" s="16">
        <v>0</v>
      </c>
      <c r="O62" s="16">
        <v>0</v>
      </c>
      <c r="P62" s="16">
        <v>0</v>
      </c>
      <c r="Q62" s="31">
        <f t="shared" ref="Q62:Q64" si="18">SUM(E62:P62)</f>
        <v>1</v>
      </c>
      <c r="R62" s="48"/>
      <c r="S62" s="46">
        <v>0</v>
      </c>
      <c r="T62" s="40"/>
      <c r="U62" s="40"/>
      <c r="V62" s="17"/>
      <c r="W62" s="17"/>
    </row>
    <row r="63" spans="1:23" s="1" customFormat="1" ht="56.25" x14ac:dyDescent="0.25">
      <c r="A63" s="14" t="s">
        <v>44</v>
      </c>
      <c r="B63" s="38" t="s">
        <v>75</v>
      </c>
      <c r="C63" s="38" t="s">
        <v>84</v>
      </c>
      <c r="D63" s="15" t="s">
        <v>26</v>
      </c>
      <c r="E63" s="12">
        <v>0</v>
      </c>
      <c r="F63" s="12">
        <v>0</v>
      </c>
      <c r="G63" s="12">
        <v>0</v>
      </c>
      <c r="H63" s="12">
        <v>0</v>
      </c>
      <c r="I63" s="16">
        <v>0</v>
      </c>
      <c r="J63" s="16">
        <v>1</v>
      </c>
      <c r="K63" s="47">
        <v>0</v>
      </c>
      <c r="L63" s="16">
        <v>0</v>
      </c>
      <c r="M63" s="16">
        <v>0</v>
      </c>
      <c r="N63" s="16">
        <v>0</v>
      </c>
      <c r="O63" s="16">
        <v>0</v>
      </c>
      <c r="P63" s="16">
        <v>0</v>
      </c>
      <c r="Q63" s="31">
        <f t="shared" si="18"/>
        <v>1</v>
      </c>
      <c r="R63" s="48"/>
      <c r="S63" s="46">
        <v>0</v>
      </c>
      <c r="T63" s="40"/>
      <c r="U63" s="40"/>
      <c r="V63" s="17"/>
      <c r="W63" s="17"/>
    </row>
    <row r="64" spans="1:23" s="1" customFormat="1" ht="56.25" x14ac:dyDescent="0.25">
      <c r="A64" s="14" t="s">
        <v>45</v>
      </c>
      <c r="B64" s="38" t="s">
        <v>76</v>
      </c>
      <c r="C64" s="38" t="s">
        <v>84</v>
      </c>
      <c r="D64" s="15" t="s">
        <v>26</v>
      </c>
      <c r="E64" s="12">
        <v>0</v>
      </c>
      <c r="F64" s="12">
        <v>0</v>
      </c>
      <c r="G64" s="12">
        <v>0</v>
      </c>
      <c r="H64" s="12">
        <v>0</v>
      </c>
      <c r="I64" s="16">
        <v>0</v>
      </c>
      <c r="J64" s="16">
        <v>1</v>
      </c>
      <c r="K64" s="47">
        <v>0</v>
      </c>
      <c r="L64" s="16">
        <v>0</v>
      </c>
      <c r="M64" s="16">
        <v>0</v>
      </c>
      <c r="N64" s="16">
        <v>0</v>
      </c>
      <c r="O64" s="16">
        <v>0</v>
      </c>
      <c r="P64" s="16">
        <v>0</v>
      </c>
      <c r="Q64" s="31">
        <f t="shared" si="18"/>
        <v>1</v>
      </c>
      <c r="R64" s="48"/>
      <c r="S64" s="46">
        <v>0</v>
      </c>
      <c r="T64" s="40"/>
      <c r="U64" s="40"/>
      <c r="V64" s="17"/>
      <c r="W64" s="17"/>
    </row>
    <row r="65" spans="1:23" s="1" customFormat="1" x14ac:dyDescent="0.25">
      <c r="A65" s="18"/>
      <c r="C65" s="4"/>
      <c r="D65" s="4"/>
      <c r="E65" s="37"/>
      <c r="F65" s="37"/>
      <c r="G65" s="37"/>
      <c r="H65" s="37"/>
      <c r="I65" s="37"/>
      <c r="J65" s="37"/>
      <c r="K65" s="4"/>
      <c r="L65" s="37"/>
      <c r="M65" s="37"/>
      <c r="N65" s="37"/>
      <c r="O65" s="37"/>
      <c r="P65" s="37"/>
      <c r="Q65" s="19"/>
      <c r="R65" s="34"/>
      <c r="S65" s="52"/>
      <c r="U65" s="52"/>
    </row>
    <row r="66" spans="1:23" s="1" customFormat="1" ht="12.75" x14ac:dyDescent="0.25">
      <c r="A66" s="63" t="s">
        <v>81</v>
      </c>
      <c r="B66" s="64"/>
      <c r="C66" s="64"/>
      <c r="D66" s="64"/>
      <c r="E66" s="64"/>
      <c r="F66" s="64"/>
      <c r="G66" s="64"/>
      <c r="H66" s="64"/>
      <c r="I66" s="64"/>
      <c r="J66" s="64"/>
      <c r="K66" s="64"/>
      <c r="L66" s="64"/>
      <c r="M66" s="64"/>
      <c r="N66" s="64"/>
      <c r="O66" s="64"/>
      <c r="P66" s="64"/>
      <c r="Q66" s="64"/>
      <c r="R66" s="48"/>
      <c r="S66" s="52"/>
      <c r="U66" s="52"/>
    </row>
    <row r="67" spans="1:23" s="1" customFormat="1" ht="56.25" x14ac:dyDescent="0.25">
      <c r="A67" s="7" t="s">
        <v>35</v>
      </c>
      <c r="B67" s="8" t="s">
        <v>46</v>
      </c>
      <c r="C67" s="65" t="s">
        <v>25</v>
      </c>
      <c r="D67" s="66" t="s">
        <v>25</v>
      </c>
      <c r="E67" s="9">
        <f t="shared" ref="E67:P67" si="19">SUM(E70:E70)</f>
        <v>0</v>
      </c>
      <c r="F67" s="9">
        <f t="shared" si="19"/>
        <v>0</v>
      </c>
      <c r="G67" s="9">
        <f t="shared" si="19"/>
        <v>0</v>
      </c>
      <c r="H67" s="9">
        <f t="shared" si="19"/>
        <v>0</v>
      </c>
      <c r="I67" s="9">
        <f t="shared" si="19"/>
        <v>0</v>
      </c>
      <c r="J67" s="9">
        <f t="shared" si="19"/>
        <v>0</v>
      </c>
      <c r="K67" s="44">
        <f t="shared" si="19"/>
        <v>1</v>
      </c>
      <c r="L67" s="9">
        <f t="shared" si="19"/>
        <v>0</v>
      </c>
      <c r="M67" s="9">
        <f t="shared" si="19"/>
        <v>0</v>
      </c>
      <c r="N67" s="9">
        <f t="shared" si="19"/>
        <v>0</v>
      </c>
      <c r="O67" s="9">
        <f t="shared" si="19"/>
        <v>1</v>
      </c>
      <c r="P67" s="9">
        <f t="shared" si="19"/>
        <v>0</v>
      </c>
      <c r="Q67" s="50">
        <f>SUM(E67:P67)</f>
        <v>2</v>
      </c>
      <c r="R67" s="48"/>
      <c r="S67" s="44">
        <f>SUM(S70)</f>
        <v>1</v>
      </c>
      <c r="U67" s="52"/>
    </row>
    <row r="68" spans="1:23" s="1" customFormat="1" ht="25.15" customHeight="1" x14ac:dyDescent="0.25">
      <c r="A68" s="67" t="s">
        <v>21</v>
      </c>
      <c r="B68" s="69" t="s">
        <v>22</v>
      </c>
      <c r="C68" s="71" t="s">
        <v>83</v>
      </c>
      <c r="D68" s="71" t="s">
        <v>6</v>
      </c>
      <c r="E68" s="73" t="s">
        <v>23</v>
      </c>
      <c r="F68" s="74"/>
      <c r="G68" s="74"/>
      <c r="H68" s="74"/>
      <c r="I68" s="74"/>
      <c r="J68" s="74"/>
      <c r="K68" s="74"/>
      <c r="L68" s="74"/>
      <c r="M68" s="74"/>
      <c r="N68" s="74"/>
      <c r="O68" s="74"/>
      <c r="P68" s="75"/>
      <c r="Q68" s="76" t="s">
        <v>8</v>
      </c>
      <c r="R68" s="48"/>
      <c r="S68" s="59" t="s">
        <v>103</v>
      </c>
      <c r="T68" s="59" t="s">
        <v>93</v>
      </c>
      <c r="U68" s="59" t="s">
        <v>101</v>
      </c>
      <c r="V68" s="59" t="s">
        <v>94</v>
      </c>
      <c r="W68" s="59" t="s">
        <v>95</v>
      </c>
    </row>
    <row r="69" spans="1:23" s="1" customFormat="1" x14ac:dyDescent="0.25">
      <c r="A69" s="68"/>
      <c r="B69" s="70"/>
      <c r="C69" s="72"/>
      <c r="D69" s="72"/>
      <c r="E69" s="30" t="s">
        <v>9</v>
      </c>
      <c r="F69" s="30" t="s">
        <v>10</v>
      </c>
      <c r="G69" s="30" t="s">
        <v>11</v>
      </c>
      <c r="H69" s="30" t="s">
        <v>12</v>
      </c>
      <c r="I69" s="30" t="s">
        <v>13</v>
      </c>
      <c r="J69" s="30" t="s">
        <v>14</v>
      </c>
      <c r="K69" s="45" t="s">
        <v>15</v>
      </c>
      <c r="L69" s="30" t="s">
        <v>16</v>
      </c>
      <c r="M69" s="30" t="s">
        <v>17</v>
      </c>
      <c r="N69" s="30" t="s">
        <v>18</v>
      </c>
      <c r="O69" s="30" t="s">
        <v>19</v>
      </c>
      <c r="P69" s="30" t="s">
        <v>20</v>
      </c>
      <c r="Q69" s="77"/>
      <c r="R69" s="48"/>
      <c r="S69" s="60"/>
      <c r="T69" s="60"/>
      <c r="U69" s="60"/>
      <c r="V69" s="60"/>
      <c r="W69" s="60"/>
    </row>
    <row r="70" spans="1:23" s="1" customFormat="1" ht="90" x14ac:dyDescent="0.25">
      <c r="A70" s="14" t="s">
        <v>37</v>
      </c>
      <c r="B70" s="38" t="s">
        <v>73</v>
      </c>
      <c r="C70" s="38" t="s">
        <v>84</v>
      </c>
      <c r="D70" s="15" t="s">
        <v>26</v>
      </c>
      <c r="E70" s="12">
        <v>0</v>
      </c>
      <c r="F70" s="12">
        <v>0</v>
      </c>
      <c r="G70" s="12">
        <v>0</v>
      </c>
      <c r="H70" s="12">
        <v>0</v>
      </c>
      <c r="I70" s="16">
        <v>0</v>
      </c>
      <c r="J70" s="16">
        <v>0</v>
      </c>
      <c r="K70" s="47">
        <v>1</v>
      </c>
      <c r="L70" s="16">
        <v>0</v>
      </c>
      <c r="M70" s="16">
        <v>0</v>
      </c>
      <c r="N70" s="16">
        <v>0</v>
      </c>
      <c r="O70" s="16">
        <v>1</v>
      </c>
      <c r="P70" s="16">
        <v>0</v>
      </c>
      <c r="Q70" s="49">
        <f>SUM(E70:P70)</f>
        <v>2</v>
      </c>
      <c r="R70" s="48"/>
      <c r="S70" s="46">
        <v>1</v>
      </c>
      <c r="T70" s="40" t="s">
        <v>116</v>
      </c>
      <c r="U70" s="40" t="s">
        <v>117</v>
      </c>
      <c r="V70" s="17"/>
      <c r="W70" s="17"/>
    </row>
  </sheetData>
  <mergeCells count="149">
    <mergeCell ref="A4:Q4"/>
    <mergeCell ref="A5:Q5"/>
    <mergeCell ref="A6:Q6"/>
    <mergeCell ref="A7:Q7"/>
    <mergeCell ref="A8:Q8"/>
    <mergeCell ref="A9:Q9"/>
    <mergeCell ref="Q16:Q17"/>
    <mergeCell ref="C19:D19"/>
    <mergeCell ref="A20:A21"/>
    <mergeCell ref="B20:B21"/>
    <mergeCell ref="C20:C21"/>
    <mergeCell ref="D20:D21"/>
    <mergeCell ref="E20:P20"/>
    <mergeCell ref="Q20:Q21"/>
    <mergeCell ref="A10:Q10"/>
    <mergeCell ref="B11:Q11"/>
    <mergeCell ref="B12:Q12"/>
    <mergeCell ref="A13:A14"/>
    <mergeCell ref="B13:B14"/>
    <mergeCell ref="C13:D14"/>
    <mergeCell ref="E13:P13"/>
    <mergeCell ref="Q13:Q14"/>
    <mergeCell ref="C15:D15"/>
    <mergeCell ref="A16:A17"/>
    <mergeCell ref="B16:B17"/>
    <mergeCell ref="C16:C17"/>
    <mergeCell ref="D16:D17"/>
    <mergeCell ref="E16:P16"/>
    <mergeCell ref="Q33:Q34"/>
    <mergeCell ref="A38:Q38"/>
    <mergeCell ref="B39:Q39"/>
    <mergeCell ref="Q24:Q25"/>
    <mergeCell ref="A27:Q27"/>
    <mergeCell ref="B28:Q28"/>
    <mergeCell ref="B29:Q29"/>
    <mergeCell ref="A30:A31"/>
    <mergeCell ref="B30:B31"/>
    <mergeCell ref="C30:D31"/>
    <mergeCell ref="E30:P30"/>
    <mergeCell ref="Q30:Q31"/>
    <mergeCell ref="C23:D23"/>
    <mergeCell ref="A24:A25"/>
    <mergeCell ref="B24:B25"/>
    <mergeCell ref="C24:C25"/>
    <mergeCell ref="D24:D25"/>
    <mergeCell ref="E24:P24"/>
    <mergeCell ref="B40:Q40"/>
    <mergeCell ref="C41:D41"/>
    <mergeCell ref="A42:A43"/>
    <mergeCell ref="B42:B43"/>
    <mergeCell ref="C42:C43"/>
    <mergeCell ref="D42:D43"/>
    <mergeCell ref="E42:P42"/>
    <mergeCell ref="C32:D32"/>
    <mergeCell ref="A33:A34"/>
    <mergeCell ref="B33:B34"/>
    <mergeCell ref="C33:C34"/>
    <mergeCell ref="D33:D34"/>
    <mergeCell ref="E33:P33"/>
    <mergeCell ref="Q42:Q43"/>
    <mergeCell ref="C59:D59"/>
    <mergeCell ref="A60:A61"/>
    <mergeCell ref="B60:B61"/>
    <mergeCell ref="C60:C61"/>
    <mergeCell ref="D60:D61"/>
    <mergeCell ref="E60:P60"/>
    <mergeCell ref="Q60:Q61"/>
    <mergeCell ref="C55:D55"/>
    <mergeCell ref="A56:A57"/>
    <mergeCell ref="B56:B57"/>
    <mergeCell ref="C56:C57"/>
    <mergeCell ref="D56:D57"/>
    <mergeCell ref="E56:P56"/>
    <mergeCell ref="A66:Q66"/>
    <mergeCell ref="C67:D67"/>
    <mergeCell ref="A68:A69"/>
    <mergeCell ref="B68:B69"/>
    <mergeCell ref="C68:C69"/>
    <mergeCell ref="D68:D69"/>
    <mergeCell ref="E68:P68"/>
    <mergeCell ref="Q68:Q69"/>
    <mergeCell ref="S30:S31"/>
    <mergeCell ref="C45:D45"/>
    <mergeCell ref="C49:D49"/>
    <mergeCell ref="A50:A51"/>
    <mergeCell ref="B50:B51"/>
    <mergeCell ref="C50:C51"/>
    <mergeCell ref="D50:D51"/>
    <mergeCell ref="E50:P50"/>
    <mergeCell ref="Q50:Q51"/>
    <mergeCell ref="A46:A47"/>
    <mergeCell ref="B46:B47"/>
    <mergeCell ref="C46:C47"/>
    <mergeCell ref="D46:D47"/>
    <mergeCell ref="E46:P46"/>
    <mergeCell ref="Q46:Q47"/>
    <mergeCell ref="Q56:Q57"/>
    <mergeCell ref="S60:S61"/>
    <mergeCell ref="T60:T61"/>
    <mergeCell ref="S42:S43"/>
    <mergeCell ref="T42:T43"/>
    <mergeCell ref="V42:V43"/>
    <mergeCell ref="W42:W43"/>
    <mergeCell ref="S46:S47"/>
    <mergeCell ref="T46:T47"/>
    <mergeCell ref="V46:V47"/>
    <mergeCell ref="U42:U43"/>
    <mergeCell ref="T33:T34"/>
    <mergeCell ref="S16:S17"/>
    <mergeCell ref="T16:T17"/>
    <mergeCell ref="V16:V17"/>
    <mergeCell ref="W16:W17"/>
    <mergeCell ref="U20:U21"/>
    <mergeCell ref="U24:U25"/>
    <mergeCell ref="V33:V34"/>
    <mergeCell ref="W33:W34"/>
    <mergeCell ref="U33:U34"/>
    <mergeCell ref="S20:S21"/>
    <mergeCell ref="T20:T21"/>
    <mergeCell ref="V20:V21"/>
    <mergeCell ref="W20:W21"/>
    <mergeCell ref="S24:S25"/>
    <mergeCell ref="T24:T25"/>
    <mergeCell ref="V24:V25"/>
    <mergeCell ref="W24:W25"/>
    <mergeCell ref="A2:W2"/>
    <mergeCell ref="U46:U47"/>
    <mergeCell ref="U50:U51"/>
    <mergeCell ref="U56:U57"/>
    <mergeCell ref="U60:U61"/>
    <mergeCell ref="U68:U69"/>
    <mergeCell ref="U16:U17"/>
    <mergeCell ref="W46:W47"/>
    <mergeCell ref="S50:S51"/>
    <mergeCell ref="T50:T51"/>
    <mergeCell ref="V50:V51"/>
    <mergeCell ref="W50:W51"/>
    <mergeCell ref="V56:V57"/>
    <mergeCell ref="W56:W57"/>
    <mergeCell ref="S68:S69"/>
    <mergeCell ref="T68:T69"/>
    <mergeCell ref="V68:V69"/>
    <mergeCell ref="W68:W69"/>
    <mergeCell ref="S13:S14"/>
    <mergeCell ref="V60:V61"/>
    <mergeCell ref="W60:W61"/>
    <mergeCell ref="S56:S57"/>
    <mergeCell ref="T56:T57"/>
    <mergeCell ref="S33:S34"/>
  </mergeCells>
  <printOptions horizontalCentered="1" verticalCentered="1"/>
  <pageMargins left="0.25" right="0.25" top="0.75" bottom="0.75" header="0.3" footer="0.3"/>
  <pageSetup paperSize="9" scale="59" fitToHeight="0"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Seguimiento POI Agosto </vt:lpstr>
      <vt:lpstr>'Formato Seguimiento POI Agosto '!Área_de_impresión</vt:lpstr>
      <vt:lpstr>'Formato Seguimiento POI Agosto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Valencia Oyola</dc:creator>
  <cp:lastModifiedBy>Alfredo Zambrano Gonzales</cp:lastModifiedBy>
  <cp:lastPrinted>2025-12-10T16:33:17Z</cp:lastPrinted>
  <dcterms:created xsi:type="dcterms:W3CDTF">2025-01-02T17:49:59Z</dcterms:created>
  <dcterms:modified xsi:type="dcterms:W3CDTF">2025-12-11T21:47:54Z</dcterms:modified>
</cp:coreProperties>
</file>